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C:\WBG\github\203_v5\Reproducibility_package - amended - Copy\"/>
    </mc:Choice>
  </mc:AlternateContent>
  <xr:revisionPtr revIDLastSave="0" documentId="13_ncr:1_{B5196448-8EB2-4776-B8ED-17CCEA9B0BF9}" xr6:coauthVersionLast="47" xr6:coauthVersionMax="47" xr10:uidLastSave="{00000000-0000-0000-0000-000000000000}"/>
  <bookViews>
    <workbookView xWindow="28680" yWindow="-120" windowWidth="29040" windowHeight="15720" tabRatio="884" firstSheet="1" activeTab="10" xr2:uid="{00000000-000D-0000-FFFF-FFFF00000000}"/>
  </bookViews>
  <sheets>
    <sheet name="1_Summary - actual liability" sheetId="1" r:id="rId1"/>
    <sheet name="2_Summary - potential" sheetId="29" r:id="rId2"/>
    <sheet name="3_Summary - final regime" sheetId="35" r:id="rId3"/>
    <sheet name="4_Summary - public and SMEs" sheetId="36" r:id="rId4"/>
    <sheet name="Confidential inputs" sheetId="26" r:id="rId5"/>
    <sheet name="Non-confidential input" sheetId="27" r:id="rId6"/>
    <sheet name="Figure 3.12 and 3.13 " sheetId="28" r:id="rId7"/>
    <sheet name="Figure 3.14 and 3.15 " sheetId="30" r:id="rId8"/>
    <sheet name="Figure 3.16 and 3.17" sheetId="32" r:id="rId9"/>
    <sheet name="Figure 4.2" sheetId="37" r:id="rId10"/>
    <sheet name="GDP" sheetId="31" r:id="rId1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4" i="1" l="1"/>
  <c r="D13" i="37"/>
  <c r="E13" i="37"/>
  <c r="F13" i="37"/>
  <c r="B13" i="37"/>
  <c r="C13" i="37"/>
  <c r="H35" i="36" l="1"/>
  <c r="G35" i="36"/>
  <c r="F35" i="36"/>
  <c r="E35" i="36"/>
  <c r="D35" i="36"/>
  <c r="C35" i="36"/>
  <c r="H31" i="36"/>
  <c r="G31" i="36"/>
  <c r="F31" i="36"/>
  <c r="E31" i="36"/>
  <c r="D31" i="36"/>
  <c r="C31" i="36"/>
  <c r="H18" i="36"/>
  <c r="G18" i="36"/>
  <c r="F18" i="36"/>
  <c r="E18" i="36"/>
  <c r="D18" i="36"/>
  <c r="C18" i="36"/>
  <c r="H15" i="36"/>
  <c r="G15" i="36"/>
  <c r="F15" i="36"/>
  <c r="E15" i="36"/>
  <c r="D15" i="36"/>
  <c r="C15" i="36"/>
  <c r="H14" i="36"/>
  <c r="H17" i="36" s="1"/>
  <c r="H20" i="36" s="1"/>
  <c r="G14" i="36"/>
  <c r="F14" i="36"/>
  <c r="E14" i="36"/>
  <c r="D14" i="36"/>
  <c r="C14" i="36"/>
  <c r="G13" i="36"/>
  <c r="F13" i="36"/>
  <c r="E13" i="36"/>
  <c r="D13" i="36"/>
  <c r="C13" i="36"/>
  <c r="H35" i="35"/>
  <c r="G35" i="35"/>
  <c r="F35" i="35"/>
  <c r="E35" i="35"/>
  <c r="D35" i="35"/>
  <c r="C35" i="35"/>
  <c r="H31" i="35"/>
  <c r="G31" i="35"/>
  <c r="F31" i="35"/>
  <c r="E31" i="35"/>
  <c r="D31" i="35"/>
  <c r="C31" i="35"/>
  <c r="H28" i="35"/>
  <c r="G28" i="35"/>
  <c r="F28" i="35"/>
  <c r="E28" i="35"/>
  <c r="D28" i="35"/>
  <c r="C28" i="35"/>
  <c r="H18" i="35"/>
  <c r="G18" i="35"/>
  <c r="F18" i="35"/>
  <c r="E18" i="35"/>
  <c r="D18" i="35"/>
  <c r="C18" i="35"/>
  <c r="H14" i="35"/>
  <c r="H17" i="35" s="1"/>
  <c r="H20" i="35" s="1"/>
  <c r="G14" i="35"/>
  <c r="G17" i="35" s="1"/>
  <c r="G20" i="35" s="1"/>
  <c r="F14" i="35"/>
  <c r="F17" i="35" s="1"/>
  <c r="F20" i="35" s="1"/>
  <c r="E14" i="35"/>
  <c r="E17" i="35" s="1"/>
  <c r="E20" i="35" s="1"/>
  <c r="D14" i="35"/>
  <c r="D17" i="35" s="1"/>
  <c r="D20" i="35" s="1"/>
  <c r="C14" i="35"/>
  <c r="C17" i="35" s="1"/>
  <c r="C20" i="35" s="1"/>
  <c r="G13" i="35"/>
  <c r="F13" i="35"/>
  <c r="E13" i="35"/>
  <c r="D13" i="35"/>
  <c r="C13" i="35"/>
  <c r="E17" i="36" l="1"/>
  <c r="E20" i="36" s="1"/>
  <c r="F17" i="36"/>
  <c r="F20" i="36" s="1"/>
  <c r="C17" i="36"/>
  <c r="C20" i="36" s="1"/>
  <c r="D17" i="36"/>
  <c r="D20" i="36" s="1"/>
  <c r="G17" i="36"/>
  <c r="G20" i="36" s="1"/>
  <c r="G21" i="36" s="1"/>
  <c r="G23" i="36" s="1"/>
  <c r="E21" i="36"/>
  <c r="E23" i="36"/>
  <c r="D21" i="36"/>
  <c r="D23" i="36" s="1"/>
  <c r="H21" i="36"/>
  <c r="H23" i="36" s="1"/>
  <c r="C21" i="36"/>
  <c r="C23" i="36" s="1"/>
  <c r="F21" i="36"/>
  <c r="F23" i="36" s="1"/>
  <c r="E21" i="35"/>
  <c r="E23" i="35" s="1"/>
  <c r="D21" i="35"/>
  <c r="D23" i="35" s="1"/>
  <c r="F21" i="35"/>
  <c r="F23" i="35" s="1"/>
  <c r="H21" i="35"/>
  <c r="H23" i="35" s="1"/>
  <c r="C21" i="35"/>
  <c r="C23" i="35" s="1"/>
  <c r="G21" i="35"/>
  <c r="G23" i="35"/>
  <c r="H24" i="36" l="1"/>
  <c r="H26" i="36" s="1"/>
  <c r="H30" i="36" s="1"/>
  <c r="H33" i="36" s="1"/>
  <c r="D24" i="36"/>
  <c r="D26" i="36" s="1"/>
  <c r="D30" i="36" s="1"/>
  <c r="D33" i="36" s="1"/>
  <c r="F24" i="36"/>
  <c r="F26" i="36" s="1"/>
  <c r="F30" i="36" s="1"/>
  <c r="F33" i="36" s="1"/>
  <c r="E24" i="36"/>
  <c r="E26" i="36" s="1"/>
  <c r="E30" i="36" s="1"/>
  <c r="E33" i="36" s="1"/>
  <c r="C24" i="36"/>
  <c r="C26" i="36" s="1"/>
  <c r="C30" i="36" s="1"/>
  <c r="C33" i="36" s="1"/>
  <c r="G24" i="36"/>
  <c r="G26" i="36" s="1"/>
  <c r="G30" i="36" s="1"/>
  <c r="G33" i="36" s="1"/>
  <c r="H24" i="35"/>
  <c r="H26" i="35" s="1"/>
  <c r="H30" i="35" s="1"/>
  <c r="H33" i="35" s="1"/>
  <c r="D24" i="35"/>
  <c r="D26" i="35"/>
  <c r="D30" i="35" s="1"/>
  <c r="D33" i="35" s="1"/>
  <c r="G24" i="35"/>
  <c r="G26" i="35" s="1"/>
  <c r="G30" i="35" s="1"/>
  <c r="G33" i="35" s="1"/>
  <c r="C24" i="35"/>
  <c r="C26" i="35" s="1"/>
  <c r="C30" i="35" s="1"/>
  <c r="C33" i="35" s="1"/>
  <c r="F24" i="35"/>
  <c r="F26" i="35" s="1"/>
  <c r="F30" i="35" s="1"/>
  <c r="F33" i="35" s="1"/>
  <c r="E24" i="35"/>
  <c r="E26" i="35" s="1"/>
  <c r="E30" i="35" s="1"/>
  <c r="E33" i="35" s="1"/>
  <c r="C38" i="36" l="1"/>
  <c r="C37" i="36"/>
  <c r="E38" i="36"/>
  <c r="E37" i="36"/>
  <c r="D38" i="36"/>
  <c r="D37" i="36"/>
  <c r="G38" i="36"/>
  <c r="G37" i="36"/>
  <c r="H38" i="36"/>
  <c r="H37" i="36"/>
  <c r="F38" i="36"/>
  <c r="F37" i="36"/>
  <c r="G38" i="35"/>
  <c r="G37" i="35"/>
  <c r="E38" i="35"/>
  <c r="E37" i="35"/>
  <c r="F37" i="35"/>
  <c r="F38" i="35"/>
  <c r="H38" i="35"/>
  <c r="H37" i="35"/>
  <c r="D38" i="35"/>
  <c r="D37" i="35"/>
  <c r="C37" i="35"/>
  <c r="C38" i="35"/>
  <c r="G1" i="32" l="1"/>
  <c r="F1" i="32"/>
  <c r="E1" i="32"/>
  <c r="D1" i="32"/>
  <c r="C1" i="32"/>
  <c r="B1" i="32"/>
  <c r="G2" i="31"/>
  <c r="A2" i="30"/>
  <c r="G1" i="30"/>
  <c r="G6" i="30" s="1"/>
  <c r="F1" i="30"/>
  <c r="F6" i="30" s="1"/>
  <c r="E1" i="30"/>
  <c r="E6" i="30" s="1"/>
  <c r="D1" i="30"/>
  <c r="D6" i="30" s="1"/>
  <c r="C1" i="30"/>
  <c r="C6" i="30" s="1"/>
  <c r="B1" i="30"/>
  <c r="B6" i="30" s="1"/>
  <c r="C7" i="28"/>
  <c r="D7" i="28"/>
  <c r="E7" i="28"/>
  <c r="F7" i="28"/>
  <c r="G7" i="28"/>
  <c r="B7" i="28"/>
  <c r="H35" i="29" l="1"/>
  <c r="G35" i="29"/>
  <c r="F35" i="29"/>
  <c r="E35" i="29"/>
  <c r="D35" i="29"/>
  <c r="C35" i="29"/>
  <c r="H18" i="29"/>
  <c r="G18" i="29"/>
  <c r="F18" i="29"/>
  <c r="E18" i="29"/>
  <c r="D18" i="29"/>
  <c r="C18" i="29"/>
  <c r="H14" i="29"/>
  <c r="H17" i="29" s="1"/>
  <c r="H20" i="29" s="1"/>
  <c r="G14" i="29"/>
  <c r="G17" i="29" s="1"/>
  <c r="G20" i="29" s="1"/>
  <c r="F14" i="29"/>
  <c r="F17" i="29" s="1"/>
  <c r="F20" i="29" s="1"/>
  <c r="E14" i="29"/>
  <c r="E17" i="29" s="1"/>
  <c r="E20" i="29" s="1"/>
  <c r="D14" i="29"/>
  <c r="D17" i="29" s="1"/>
  <c r="D20" i="29" s="1"/>
  <c r="C14" i="29"/>
  <c r="C17" i="29" s="1"/>
  <c r="C20" i="29" s="1"/>
  <c r="G13" i="29"/>
  <c r="F13" i="29"/>
  <c r="E13" i="29"/>
  <c r="D13" i="29"/>
  <c r="C13" i="29"/>
  <c r="A3" i="28"/>
  <c r="C1" i="28"/>
  <c r="D1" i="28"/>
  <c r="E1" i="28"/>
  <c r="F1" i="28"/>
  <c r="G1" i="28"/>
  <c r="B1" i="28"/>
  <c r="D31" i="1"/>
  <c r="E31" i="1"/>
  <c r="F31" i="1"/>
  <c r="G31" i="1"/>
  <c r="H31" i="1"/>
  <c r="C31" i="1"/>
  <c r="D28" i="1"/>
  <c r="E28" i="1"/>
  <c r="F28" i="1"/>
  <c r="G28" i="1"/>
  <c r="H28" i="1"/>
  <c r="C28" i="1"/>
  <c r="D15" i="1"/>
  <c r="E15" i="1"/>
  <c r="F15" i="1"/>
  <c r="G15" i="1"/>
  <c r="H15" i="1"/>
  <c r="C15" i="1"/>
  <c r="H21" i="29" l="1"/>
  <c r="H23" i="29"/>
  <c r="F21" i="29"/>
  <c r="F23" i="29" s="1"/>
  <c r="C21" i="29"/>
  <c r="C23" i="29" s="1"/>
  <c r="E21" i="29"/>
  <c r="E23" i="29"/>
  <c r="D21" i="29"/>
  <c r="D23" i="29" s="1"/>
  <c r="G21" i="29"/>
  <c r="G23" i="29"/>
  <c r="D35" i="1"/>
  <c r="C3" i="37" s="1"/>
  <c r="B10" i="37" s="1"/>
  <c r="E35" i="1"/>
  <c r="D3" i="37" s="1"/>
  <c r="C10" i="37" s="1"/>
  <c r="F35" i="1"/>
  <c r="E3" i="37" s="1"/>
  <c r="G35" i="1"/>
  <c r="F3" i="37" s="1"/>
  <c r="H35" i="1"/>
  <c r="G3" i="37" s="1"/>
  <c r="F10" i="37" s="1"/>
  <c r="C35" i="1"/>
  <c r="B3" i="37" s="1"/>
  <c r="D18" i="1"/>
  <c r="E18" i="1"/>
  <c r="F18" i="1"/>
  <c r="G18" i="1"/>
  <c r="H18" i="1"/>
  <c r="C18" i="1"/>
  <c r="D14" i="1"/>
  <c r="E14" i="1"/>
  <c r="F14" i="1"/>
  <c r="G14" i="1"/>
  <c r="H14" i="1"/>
  <c r="D10" i="37" l="1"/>
  <c r="E10" i="37"/>
  <c r="F2" i="30"/>
  <c r="F3" i="28"/>
  <c r="E2" i="30"/>
  <c r="E3" i="28"/>
  <c r="B2" i="30"/>
  <c r="B3" i="28"/>
  <c r="G2" i="30"/>
  <c r="G3" i="28"/>
  <c r="D2" i="30"/>
  <c r="D3" i="28"/>
  <c r="C2" i="30"/>
  <c r="C3" i="28"/>
  <c r="C24" i="29"/>
  <c r="C26" i="29"/>
  <c r="C30" i="29" s="1"/>
  <c r="C33" i="29" s="1"/>
  <c r="F24" i="29"/>
  <c r="F26" i="29"/>
  <c r="F30" i="29" s="1"/>
  <c r="F33" i="29" s="1"/>
  <c r="G24" i="29"/>
  <c r="G26" i="29" s="1"/>
  <c r="G30" i="29" s="1"/>
  <c r="G33" i="29" s="1"/>
  <c r="D24" i="29"/>
  <c r="D26" i="29" s="1"/>
  <c r="D30" i="29" s="1"/>
  <c r="D33" i="29" s="1"/>
  <c r="E24" i="29"/>
  <c r="E26" i="29"/>
  <c r="E30" i="29" s="1"/>
  <c r="E33" i="29" s="1"/>
  <c r="H24" i="29"/>
  <c r="H26" i="29"/>
  <c r="H30" i="29" s="1"/>
  <c r="H33" i="29" s="1"/>
  <c r="D2" i="28" l="1"/>
  <c r="D8" i="28"/>
  <c r="E2" i="28"/>
  <c r="E8" i="28"/>
  <c r="C2" i="28"/>
  <c r="C8" i="28"/>
  <c r="B2" i="28"/>
  <c r="B8" i="28"/>
  <c r="F2" i="28"/>
  <c r="F8" i="28"/>
  <c r="G2" i="28"/>
  <c r="G8" i="28"/>
  <c r="D38" i="29"/>
  <c r="D37" i="29"/>
  <c r="G38" i="29"/>
  <c r="G37" i="29"/>
  <c r="H38" i="29"/>
  <c r="H37" i="29"/>
  <c r="E38" i="29"/>
  <c r="E37" i="29"/>
  <c r="F38" i="29"/>
  <c r="F37" i="29"/>
  <c r="C38" i="29"/>
  <c r="C37" i="29"/>
  <c r="H17" i="1" l="1"/>
  <c r="H20" i="1" s="1"/>
  <c r="H21" i="1" s="1"/>
  <c r="H23" i="1" l="1"/>
  <c r="H24" i="1" s="1"/>
  <c r="H26" i="1" l="1"/>
  <c r="H30" i="1" l="1"/>
  <c r="H33" i="1" s="1"/>
  <c r="C12" i="32" s="1"/>
  <c r="G5" i="37"/>
  <c r="H38" i="1" l="1"/>
  <c r="H37" i="1"/>
  <c r="G2" i="32"/>
  <c r="B12" i="32" s="1"/>
  <c r="G3" i="32"/>
  <c r="D12" i="32"/>
  <c r="G7" i="30"/>
  <c r="G4" i="37"/>
  <c r="G3" i="30"/>
  <c r="G8" i="30"/>
  <c r="C13" i="1"/>
  <c r="C17" i="1" l="1"/>
  <c r="C20" i="1" s="1"/>
  <c r="C21" i="1" s="1"/>
  <c r="F13" i="1"/>
  <c r="E13" i="1"/>
  <c r="D13" i="1"/>
  <c r="D17" i="1" s="1"/>
  <c r="D20" i="1" s="1"/>
  <c r="D21" i="1" s="1"/>
  <c r="G13" i="1"/>
  <c r="E17" i="1" l="1"/>
  <c r="E20" i="1" s="1"/>
  <c r="E21" i="1" s="1"/>
  <c r="G17" i="1"/>
  <c r="G20" i="1" s="1"/>
  <c r="G21" i="1" s="1"/>
  <c r="F17" i="1" l="1"/>
  <c r="F20" i="1" s="1"/>
  <c r="F21" i="1" s="1"/>
  <c r="G23" i="1"/>
  <c r="G24" i="1" s="1"/>
  <c r="C23" i="1"/>
  <c r="E23" i="1"/>
  <c r="E24" i="1" s="1"/>
  <c r="D23" i="1"/>
  <c r="D24" i="1" s="1"/>
  <c r="C24" i="1" l="1"/>
  <c r="C26" i="1" s="1"/>
  <c r="B5" i="37" s="1"/>
  <c r="F23" i="1"/>
  <c r="F24" i="1" s="1"/>
  <c r="E26" i="1"/>
  <c r="G26" i="1"/>
  <c r="D26" i="1"/>
  <c r="G30" i="1" l="1"/>
  <c r="F5" i="37"/>
  <c r="D30" i="1"/>
  <c r="C5" i="37"/>
  <c r="B12" i="37" s="1"/>
  <c r="E30" i="1"/>
  <c r="E33" i="1" s="1"/>
  <c r="D5" i="37"/>
  <c r="C30" i="1"/>
  <c r="C33" i="1" s="1"/>
  <c r="F26" i="1"/>
  <c r="D33" i="1"/>
  <c r="G33" i="1"/>
  <c r="F30" i="1" l="1"/>
  <c r="F33" i="1" s="1"/>
  <c r="E5" i="37"/>
  <c r="D12" i="37" s="1"/>
  <c r="F12" i="37"/>
  <c r="C12" i="37"/>
  <c r="F2" i="32"/>
  <c r="F3" i="32"/>
  <c r="D2" i="32"/>
  <c r="D3" i="32"/>
  <c r="C3" i="32"/>
  <c r="C2" i="32"/>
  <c r="B2" i="32"/>
  <c r="B3" i="32"/>
  <c r="E3" i="32"/>
  <c r="E2" i="32"/>
  <c r="G38" i="1"/>
  <c r="F38" i="1"/>
  <c r="E38" i="1"/>
  <c r="D38" i="1"/>
  <c r="C38" i="1"/>
  <c r="C37" i="1"/>
  <c r="G37" i="1"/>
  <c r="F37" i="1"/>
  <c r="E37" i="1"/>
  <c r="D37" i="1"/>
  <c r="E7" i="30" l="1"/>
  <c r="E4" i="37"/>
  <c r="E12" i="37"/>
  <c r="D7" i="30"/>
  <c r="D4" i="37"/>
  <c r="F7" i="30"/>
  <c r="F4" i="37"/>
  <c r="C7" i="30"/>
  <c r="C4" i="37"/>
  <c r="B7" i="30"/>
  <c r="B4" i="37"/>
  <c r="B11" i="37" s="1"/>
  <c r="E3" i="30"/>
  <c r="E8" i="30"/>
  <c r="F8" i="30"/>
  <c r="F3" i="30"/>
  <c r="B3" i="30"/>
  <c r="B8" i="30"/>
  <c r="C3" i="30"/>
  <c r="C8" i="30"/>
  <c r="D8" i="30"/>
  <c r="D3" i="30"/>
  <c r="C11" i="37" l="1"/>
  <c r="D11" i="37"/>
  <c r="E11" i="37"/>
  <c r="F11" i="37"/>
</calcChain>
</file>

<file path=xl/sharedStrings.xml><?xml version="1.0" encoding="utf-8"?>
<sst xmlns="http://schemas.openxmlformats.org/spreadsheetml/2006/main" count="310" uniqueCount="69">
  <si>
    <t>Gross operating surplus (NFC)</t>
  </si>
  <si>
    <t>Gross operating surplus (FC)</t>
  </si>
  <si>
    <t>(+)</t>
  </si>
  <si>
    <t>Receipts of interest/dividends/rents (NFC)</t>
  </si>
  <si>
    <t>Receipts of interest/dividends/rents (FC)</t>
  </si>
  <si>
    <t xml:space="preserve">Foreign source income (NFC) </t>
  </si>
  <si>
    <t>Foreign source income (FC)</t>
  </si>
  <si>
    <t>Gross operating surplus should include foreing source sincome</t>
  </si>
  <si>
    <t>Capital gains (net, NFC)</t>
  </si>
  <si>
    <t>Capital gains (net, FC)</t>
  </si>
  <si>
    <t>(-)</t>
  </si>
  <si>
    <t>Payments of interest/dividends/rents (NFC)</t>
  </si>
  <si>
    <t>Payments of interest/dividends/rents (FC)</t>
  </si>
  <si>
    <t>Carried over losses</t>
  </si>
  <si>
    <t>CIT revenue</t>
  </si>
  <si>
    <t>Losses of corporations</t>
  </si>
  <si>
    <t>CIT liability corrected for CIT expenditure</t>
  </si>
  <si>
    <t>Crude CIT liability</t>
  </si>
  <si>
    <t>Sign:</t>
  </si>
  <si>
    <t>S.11: Non-financial Corporations - Integrated Institution Balance Sheet (Trillion Rupiah), 2016-2020 (BPS)</t>
  </si>
  <si>
    <t>S.12: Financial Corporations - Integrated Institution Balance Sheet (Trillion Rupiah), 2016-2020 (BPS)</t>
  </si>
  <si>
    <t>Current year tax base (unadjusted)</t>
  </si>
  <si>
    <t>Current year net tax base (unadjusted)</t>
  </si>
  <si>
    <t>Income taxes paid other than CIT (element of the GOS but deducted from CIT base)</t>
  </si>
  <si>
    <t>Current year loss (% of FAP)</t>
  </si>
  <si>
    <t>LCF (% of C-NTB)</t>
  </si>
  <si>
    <t>CIT exemptions, allowances and other</t>
  </si>
  <si>
    <t>Correction (%) for tax base in the final regime</t>
  </si>
  <si>
    <t xml:space="preserve">WAR/effective rate </t>
  </si>
  <si>
    <t>CIT gap (%)</t>
  </si>
  <si>
    <t>Financial accounting profit (unadjusted for other taxes)</t>
  </si>
  <si>
    <t>Financial accounting profit</t>
  </si>
  <si>
    <t>CFC/Accounting depreciation</t>
  </si>
  <si>
    <t xml:space="preserve">Tax base </t>
  </si>
  <si>
    <t>CIT collection efficiency</t>
  </si>
  <si>
    <t>CIT compliance gap</t>
  </si>
  <si>
    <t>12401728.50</t>
  </si>
  <si>
    <t>13589825.70</t>
  </si>
  <si>
    <t>14838756.00</t>
  </si>
  <si>
    <t>15832657.20</t>
  </si>
  <si>
    <t>15438017.50</t>
  </si>
  <si>
    <t>CIT policy gap</t>
  </si>
  <si>
    <t>-</t>
  </si>
  <si>
    <t>CIT notional ideal revenue</t>
  </si>
  <si>
    <t>Source: BKF</t>
  </si>
  <si>
    <t>Source: Own calculation and extrapolation (based on EMIS for over 800 largest companies)</t>
  </si>
  <si>
    <t>Depreciation</t>
  </si>
  <si>
    <t>Source: Own calculation and extrapolation (based on BPS, P.51.c category: Financial Corporation - Integrated Institution Balance Sheet (Trillion Rupiah), 2016-2020)</t>
  </si>
  <si>
    <t>Weighted average rate</t>
  </si>
  <si>
    <t>Source: Own calculation and extrapolation (based on BPS, share of micro and small companies)</t>
  </si>
  <si>
    <t>Selected CIT expenditure</t>
  </si>
  <si>
    <t>Source: BKF, tax expediture report for 2022 (https://fiskal.kemenkeu.go.id/publikasi/tax-expenditure-report)</t>
  </si>
  <si>
    <t>CIT gap (IDR trillion)</t>
  </si>
  <si>
    <t>Source/note:</t>
  </si>
  <si>
    <t>CIT collection gap (% of CTTL)</t>
  </si>
  <si>
    <t>CIT collection gap (% of GDP)</t>
  </si>
  <si>
    <t>GDP</t>
  </si>
  <si>
    <t>Source: BPS</t>
  </si>
  <si>
    <t>CIT policy gap (% of NIR)</t>
  </si>
  <si>
    <t>CIT policy gap (% of GDP)</t>
  </si>
  <si>
    <t>Exemption fo companies in the final regimes</t>
  </si>
  <si>
    <t>Exemption to public companies and with turnover &lt;IDR 50 billion</t>
  </si>
  <si>
    <t>CIT compliance</t>
  </si>
  <si>
    <t>CIT base</t>
  </si>
  <si>
    <t>CIT effective rate</t>
  </si>
  <si>
    <t xml:space="preserve">Values </t>
  </si>
  <si>
    <t>Y-o-y changes</t>
  </si>
  <si>
    <t>Source: Tax expenditure reports (cotains only these expenditures that were not accounted forin the effective rate calculation)</t>
  </si>
  <si>
    <t>Filename: Confidential input for CIT calculation.xlsx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</si>
</sst>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_-;\-* #,##0_-;_-* &quot;-&quot;_-;_-@_-"/>
    <numFmt numFmtId="165" formatCode="0.0%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Arial"/>
      <family val="2"/>
    </font>
    <font>
      <sz val="11"/>
      <color rgb="FFFF0000"/>
      <name val="Calibri"/>
      <family val="2"/>
      <scheme val="minor"/>
    </font>
    <font>
      <b/>
      <sz val="10"/>
      <color rgb="FF000000"/>
      <name val="Calibri"/>
      <family val="2"/>
      <charset val="238"/>
    </font>
    <font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8" fillId="0" borderId="0"/>
  </cellStyleXfs>
  <cellXfs count="33">
    <xf numFmtId="0" fontId="0" fillId="0" borderId="0" xfId="0"/>
    <xf numFmtId="0" fontId="0" fillId="2" borderId="0" xfId="0" applyFill="1"/>
    <xf numFmtId="3" fontId="0" fillId="0" borderId="0" xfId="0" applyNumberFormat="1"/>
    <xf numFmtId="0" fontId="0" fillId="0" borderId="0" xfId="0" applyAlignment="1">
      <alignment horizontal="center"/>
    </xf>
    <xf numFmtId="0" fontId="0" fillId="0" borderId="0" xfId="0" quotePrefix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0" xfId="0" applyFont="1"/>
    <xf numFmtId="1" fontId="0" fillId="0" borderId="0" xfId="0" applyNumberFormat="1"/>
    <xf numFmtId="10" fontId="0" fillId="0" borderId="0" xfId="0" applyNumberFormat="1"/>
    <xf numFmtId="0" fontId="4" fillId="2" borderId="1" xfId="0" applyFont="1" applyFill="1" applyBorder="1" applyAlignment="1">
      <alignment horizontal="center"/>
    </xf>
    <xf numFmtId="0" fontId="0" fillId="0" borderId="2" xfId="0" applyBorder="1"/>
    <xf numFmtId="10" fontId="0" fillId="0" borderId="1" xfId="0" applyNumberFormat="1" applyBorder="1"/>
    <xf numFmtId="0" fontId="0" fillId="2" borderId="0" xfId="0" applyFill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 vertical="center"/>
    </xf>
    <xf numFmtId="3" fontId="1" fillId="0" borderId="0" xfId="0" applyNumberFormat="1" applyFont="1"/>
    <xf numFmtId="1" fontId="1" fillId="0" borderId="0" xfId="0" applyNumberFormat="1" applyFont="1"/>
    <xf numFmtId="0" fontId="1" fillId="4" borderId="0" xfId="0" applyFont="1" applyFill="1"/>
    <xf numFmtId="10" fontId="1" fillId="0" borderId="0" xfId="0" applyNumberFormat="1" applyFont="1"/>
    <xf numFmtId="165" fontId="0" fillId="0" borderId="0" xfId="0" applyNumberFormat="1"/>
    <xf numFmtId="3" fontId="1" fillId="0" borderId="0" xfId="0" quotePrefix="1" applyNumberFormat="1" applyFont="1" applyAlignment="1">
      <alignment horizontal="center"/>
    </xf>
    <xf numFmtId="0" fontId="6" fillId="0" borderId="0" xfId="0" applyFont="1"/>
    <xf numFmtId="3" fontId="5" fillId="5" borderId="0" xfId="0" applyNumberFormat="1" applyFont="1" applyFill="1"/>
    <xf numFmtId="10" fontId="0" fillId="5" borderId="0" xfId="0" applyNumberFormat="1" applyFill="1"/>
    <xf numFmtId="0" fontId="0" fillId="0" borderId="1" xfId="0" applyBorder="1"/>
    <xf numFmtId="3" fontId="5" fillId="3" borderId="0" xfId="0" applyNumberFormat="1" applyFont="1" applyFill="1"/>
    <xf numFmtId="10" fontId="1" fillId="3" borderId="0" xfId="0" applyNumberFormat="1" applyFont="1" applyFill="1"/>
    <xf numFmtId="0" fontId="9" fillId="0" borderId="0" xfId="0" applyFont="1"/>
    <xf numFmtId="1" fontId="0" fillId="3" borderId="0" xfId="0" applyNumberFormat="1" applyFill="1"/>
    <xf numFmtId="1" fontId="1" fillId="5" borderId="0" xfId="0" applyNumberFormat="1" applyFont="1" applyFill="1"/>
    <xf numFmtId="165" fontId="5" fillId="0" borderId="0" xfId="0" applyNumberFormat="1" applyFont="1"/>
    <xf numFmtId="0" fontId="10" fillId="0" borderId="0" xfId="0" applyFont="1"/>
  </cellXfs>
  <cellStyles count="4">
    <cellStyle name="Dziesiętny [0] 2" xfId="2" xr:uid="{FE540EE2-A46A-4F35-B433-18D10D7A00C3}"/>
    <cellStyle name="Normal" xfId="0" builtinId="0"/>
    <cellStyle name="Normal 2" xfId="3" xr:uid="{B7255675-BF32-4D7D-88D3-88E32E58C621}"/>
    <cellStyle name="Normalny 2" xfId="1" xr:uid="{5A4C3B65-CAF7-4184-803C-1556FDE0BA6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'Figure 3.12 and 3.13 '!$A$2</c:f>
              <c:strCache>
                <c:ptCount val="1"/>
                <c:pt idx="0">
                  <c:v>CIT notional ideal revenue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'Figure 3.12 and 3.13 '!$B$1:$G$1</c:f>
              <c:numCache>
                <c:formatCode>General</c:formatCode>
                <c:ptCount val="6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</c:numCache>
            </c:numRef>
          </c:cat>
          <c:val>
            <c:numRef>
              <c:f>'Figure 3.12 and 3.13 '!$B$2:$G$2</c:f>
              <c:numCache>
                <c:formatCode>0</c:formatCode>
                <c:ptCount val="6"/>
                <c:pt idx="0">
                  <c:v>734.74671749935339</c:v>
                </c:pt>
                <c:pt idx="1">
                  <c:v>640.20159695514917</c:v>
                </c:pt>
                <c:pt idx="2">
                  <c:v>820.20510474937123</c:v>
                </c:pt>
                <c:pt idx="3">
                  <c:v>726.73604742524788</c:v>
                </c:pt>
                <c:pt idx="4">
                  <c:v>770.77609005212753</c:v>
                </c:pt>
                <c:pt idx="5">
                  <c:v>888.58980340623486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1DE-487F-B460-B129A8B01B9E}"/>
            </c:ext>
          </c:extLst>
        </c:ser>
        <c:ser>
          <c:idx val="1"/>
          <c:order val="1"/>
          <c:tx>
            <c:strRef>
              <c:f>'Figure 3.12 and 3.13 '!$A$3</c:f>
              <c:strCache>
                <c:ptCount val="1"/>
                <c:pt idx="0">
                  <c:v>CIT revenue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'Figure 3.12 and 3.13 '!$B$1:$G$1</c:f>
              <c:numCache>
                <c:formatCode>General</c:formatCode>
                <c:ptCount val="6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</c:numCache>
            </c:numRef>
          </c:cat>
          <c:val>
            <c:numRef>
              <c:f>'Figure 3.12 and 3.13 '!$B$3:$G$3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1DE-487F-B460-B129A8B01B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87621407"/>
        <c:axId val="1587615647"/>
      </c:lineChart>
      <c:catAx>
        <c:axId val="15876214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87615647"/>
        <c:crosses val="autoZero"/>
        <c:auto val="1"/>
        <c:lblAlgn val="ctr"/>
        <c:lblOffset val="100"/>
        <c:noMultiLvlLbl val="0"/>
      </c:catAx>
      <c:valAx>
        <c:axId val="15876156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8762140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'Figure 3.12 and 3.13 '!$A$8</c:f>
              <c:strCache>
                <c:ptCount val="1"/>
                <c:pt idx="0">
                  <c:v>CIT collection efficiency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'Figure 3.12 and 3.13 '!$B$7:$G$7</c:f>
              <c:numCache>
                <c:formatCode>General</c:formatCode>
                <c:ptCount val="6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</c:numCache>
            </c:numRef>
          </c:cat>
          <c:val>
            <c:numRef>
              <c:f>'Figure 3.12 and 3.13 '!$B$8:$G$8</c:f>
              <c:numCache>
                <c:formatCode>0.0%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F88-4512-87C4-599FD2B903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99758287"/>
        <c:axId val="1199752527"/>
      </c:lineChart>
      <c:catAx>
        <c:axId val="11997582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99752527"/>
        <c:crosses val="autoZero"/>
        <c:auto val="1"/>
        <c:lblAlgn val="ctr"/>
        <c:lblOffset val="100"/>
        <c:noMultiLvlLbl val="0"/>
      </c:catAx>
      <c:valAx>
        <c:axId val="11997525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9975828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'Figure 19 and 20'!#REF!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'Figure 3.14 and 3.15 '!$B$1:$G$1</c:f>
              <c:numCache>
                <c:formatCode>General</c:formatCode>
                <c:ptCount val="6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</c:numCache>
            </c:numRef>
          </c:cat>
          <c:val>
            <c:numRef>
              <c:f>'Figure 19 and 20'!#REF!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24D-45B2-8385-3ECF5DFA22BD}"/>
            </c:ext>
          </c:extLst>
        </c:ser>
        <c:ser>
          <c:idx val="1"/>
          <c:order val="1"/>
          <c:tx>
            <c:strRef>
              <c:f>'Figure 3.14 and 3.15 '!$A$2</c:f>
              <c:strCache>
                <c:ptCount val="1"/>
                <c:pt idx="0">
                  <c:v>CIT revenue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'Figure 3.14 and 3.15 '!$B$1:$G$1</c:f>
              <c:numCache>
                <c:formatCode>General</c:formatCode>
                <c:ptCount val="6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</c:numCache>
            </c:numRef>
          </c:cat>
          <c:val>
            <c:numRef>
              <c:f>'Figure 3.14 and 3.15 '!$B$2:$G$2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24D-45B2-8385-3ECF5DFA22BD}"/>
            </c:ext>
          </c:extLst>
        </c:ser>
        <c:ser>
          <c:idx val="2"/>
          <c:order val="2"/>
          <c:tx>
            <c:strRef>
              <c:f>'Figure 3.14 and 3.15 '!$A$3</c:f>
              <c:strCache>
                <c:ptCount val="1"/>
                <c:pt idx="0">
                  <c:v>CIT compliance gap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'Figure 3.14 and 3.15 '!$B$1:$G$1</c:f>
              <c:numCache>
                <c:formatCode>General</c:formatCode>
                <c:ptCount val="6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</c:numCache>
            </c:numRef>
          </c:cat>
          <c:val>
            <c:numRef>
              <c:f>'Figure 3.14 and 3.15 '!$B$3:$G$3</c:f>
              <c:numCache>
                <c:formatCode>0</c:formatCode>
                <c:ptCount val="6"/>
                <c:pt idx="0">
                  <c:v>661.12284361337674</c:v>
                </c:pt>
                <c:pt idx="1">
                  <c:v>571.99887566343307</c:v>
                </c:pt>
                <c:pt idx="2">
                  <c:v>745.23778016058645</c:v>
                </c:pt>
                <c:pt idx="3">
                  <c:v>661.12660798544971</c:v>
                </c:pt>
                <c:pt idx="4">
                  <c:v>717.33898981493155</c:v>
                </c:pt>
                <c:pt idx="5">
                  <c:v>824.83280093499457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24D-45B2-8385-3ECF5DFA22BD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1587621407"/>
        <c:axId val="1587615647"/>
      </c:barChart>
      <c:catAx>
        <c:axId val="15876214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87615647"/>
        <c:crosses val="autoZero"/>
        <c:auto val="1"/>
        <c:lblAlgn val="ctr"/>
        <c:lblOffset val="100"/>
        <c:noMultiLvlLbl val="0"/>
      </c:catAx>
      <c:valAx>
        <c:axId val="15876156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8762140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0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'Figure 3.14 and 3.15 '!$A$7</c:f>
              <c:strCache>
                <c:ptCount val="1"/>
                <c:pt idx="0">
                  <c:v>CIT collection gap (% of CTTL)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'Figure 3.14 and 3.15 '!$B$6:$G$6</c:f>
              <c:numCache>
                <c:formatCode>General</c:formatCode>
                <c:ptCount val="6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</c:numCache>
            </c:numRef>
          </c:cat>
          <c:val>
            <c:numRef>
              <c:f>'Figure 3.14 and 3.15 '!$B$7:$G$7</c:f>
              <c:numCache>
                <c:formatCode>0.0%</c:formatCode>
                <c:ptCount val="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316-4EAF-9E5B-F74660C512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99761167"/>
        <c:axId val="1199760207"/>
      </c:lineChart>
      <c:lineChart>
        <c:grouping val="standard"/>
        <c:varyColors val="0"/>
        <c:ser>
          <c:idx val="1"/>
          <c:order val="1"/>
          <c:tx>
            <c:strRef>
              <c:f>'Figure 3.14 and 3.15 '!$A$8</c:f>
              <c:strCache>
                <c:ptCount val="1"/>
                <c:pt idx="0">
                  <c:v>CIT collection gap (% of GDP)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'Figure 3.14 and 3.15 '!$B$6:$G$6</c:f>
              <c:numCache>
                <c:formatCode>General</c:formatCode>
                <c:ptCount val="6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</c:numCache>
            </c:numRef>
          </c:cat>
          <c:val>
            <c:numRef>
              <c:f>'Figure 3.14 and 3.15 '!$B$8:$G$8</c:f>
              <c:numCache>
                <c:formatCode>0.0%</c:formatCode>
                <c:ptCount val="6"/>
                <c:pt idx="0">
                  <c:v>5.3308927349391397E-2</c:v>
                </c:pt>
                <c:pt idx="1">
                  <c:v>4.2090228991195459E-2</c:v>
                </c:pt>
                <c:pt idx="2">
                  <c:v>5.0222389273102568E-2</c:v>
                </c:pt>
                <c:pt idx="3">
                  <c:v>4.1757147876949528E-2</c:v>
                </c:pt>
                <c:pt idx="4">
                  <c:v>4.6465745346831719E-2</c:v>
                </c:pt>
                <c:pt idx="5">
                  <c:v>4.8603090358048558E-2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316-4EAF-9E5B-F74660C512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99736687"/>
        <c:axId val="1199744367"/>
      </c:lineChart>
      <c:catAx>
        <c:axId val="11997611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99760207"/>
        <c:crosses val="autoZero"/>
        <c:auto val="1"/>
        <c:lblAlgn val="ctr"/>
        <c:lblOffset val="100"/>
        <c:noMultiLvlLbl val="0"/>
      </c:catAx>
      <c:valAx>
        <c:axId val="11997602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99761167"/>
        <c:crosses val="autoZero"/>
        <c:crossBetween val="between"/>
      </c:valAx>
      <c:valAx>
        <c:axId val="1199744367"/>
        <c:scaling>
          <c:orientation val="minMax"/>
        </c:scaling>
        <c:delete val="0"/>
        <c:axPos val="r"/>
        <c:numFmt formatCode="0.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99736687"/>
        <c:crosses val="max"/>
        <c:crossBetween val="between"/>
      </c:valAx>
      <c:catAx>
        <c:axId val="1199736687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199744367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'Figure 3.16 and 3.17'!$A$2</c:f>
              <c:strCache>
                <c:ptCount val="1"/>
                <c:pt idx="0">
                  <c:v>CIT policy gap (% of NIR)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'Figure 3.16 and 3.17'!$B$1:$G$1</c:f>
              <c:numCache>
                <c:formatCode>General</c:formatCode>
                <c:ptCount val="6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</c:numCache>
            </c:numRef>
          </c:cat>
          <c:val>
            <c:numRef>
              <c:f>'Figure 3.16 and 3.17'!$B$2:$G$2</c:f>
              <c:numCache>
                <c:formatCode>0.0%</c:formatCode>
                <c:ptCount val="6"/>
                <c:pt idx="0">
                  <c:v>0.10020306608044348</c:v>
                </c:pt>
                <c:pt idx="1">
                  <c:v>0.10653319456885735</c:v>
                </c:pt>
                <c:pt idx="2">
                  <c:v>9.1400704719696205E-2</c:v>
                </c:pt>
                <c:pt idx="3">
                  <c:v>9.0279599687184575E-2</c:v>
                </c:pt>
                <c:pt idx="4">
                  <c:v>6.9328954188994152E-2</c:v>
                </c:pt>
                <c:pt idx="5">
                  <c:v>7.1750769845479123E-2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65F-4BF8-8C19-83525C6A88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08296447"/>
        <c:axId val="1208298367"/>
      </c:lineChart>
      <c:lineChart>
        <c:grouping val="standard"/>
        <c:varyColors val="0"/>
        <c:ser>
          <c:idx val="1"/>
          <c:order val="1"/>
          <c:tx>
            <c:strRef>
              <c:f>'Figure 3.16 and 3.17'!$A$3</c:f>
              <c:strCache>
                <c:ptCount val="1"/>
                <c:pt idx="0">
                  <c:v>CIT policy gap (% of GDP)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'Figure 3.16 and 3.17'!$B$1:$G$1</c:f>
              <c:numCache>
                <c:formatCode>General</c:formatCode>
                <c:ptCount val="6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</c:numCache>
            </c:numRef>
          </c:cat>
          <c:val>
            <c:numRef>
              <c:f>'Figure 3.16 and 3.17'!$B$3:$G$3</c:f>
              <c:numCache>
                <c:formatCode>0.0%</c:formatCode>
                <c:ptCount val="6"/>
                <c:pt idx="0">
                  <c:v>5.9365816535958396E-3</c:v>
                </c:pt>
                <c:pt idx="1">
                  <c:v>5.0186604889064998E-3</c:v>
                </c:pt>
                <c:pt idx="2">
                  <c:v>5.0521300160730979E-3</c:v>
                </c:pt>
                <c:pt idx="3">
                  <c:v>4.1439310288230186E-3</c:v>
                </c:pt>
                <c:pt idx="4">
                  <c:v>3.4613965321127521E-3</c:v>
                </c:pt>
                <c:pt idx="5">
                  <c:v>3.7568672688032862E-3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65F-4BF8-8C19-83525C6A88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5150303"/>
        <c:axId val="145149823"/>
      </c:lineChart>
      <c:catAx>
        <c:axId val="120829644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08298367"/>
        <c:crosses val="autoZero"/>
        <c:auto val="1"/>
        <c:lblAlgn val="ctr"/>
        <c:lblOffset val="100"/>
        <c:noMultiLvlLbl val="0"/>
      </c:catAx>
      <c:valAx>
        <c:axId val="12082983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08296447"/>
        <c:crosses val="autoZero"/>
        <c:crossBetween val="between"/>
      </c:valAx>
      <c:valAx>
        <c:axId val="145149823"/>
        <c:scaling>
          <c:orientation val="minMax"/>
        </c:scaling>
        <c:delete val="0"/>
        <c:axPos val="r"/>
        <c:numFmt formatCode="0.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150303"/>
        <c:crosses val="max"/>
        <c:crossBetween val="between"/>
      </c:valAx>
      <c:catAx>
        <c:axId val="145150303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5149823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'Figure 3.16 and 3.17'!$B$11:$D$11</c:f>
              <c:strCache>
                <c:ptCount val="3"/>
                <c:pt idx="0">
                  <c:v>CIT policy gap</c:v>
                </c:pt>
                <c:pt idx="1">
                  <c:v>Exemption fo companies in the final regimes</c:v>
                </c:pt>
                <c:pt idx="2">
                  <c:v>Exemption to public companies and with turnover &lt;IDR 50 billion</c:v>
                </c:pt>
              </c:strCache>
            </c:strRef>
          </c:cat>
          <c:val>
            <c:numRef>
              <c:f>'Figure 3.16 and 3.17'!$B$12:$D$12</c:f>
              <c:numCache>
                <c:formatCode>0.0%</c:formatCode>
                <c:ptCount val="3"/>
                <c:pt idx="0">
                  <c:v>7.1750769845479123E-2</c:v>
                </c:pt>
                <c:pt idx="1">
                  <c:v>0</c:v>
                </c:pt>
                <c:pt idx="2">
                  <c:v>3.4035954897643217E-2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2E-4F0E-A37F-D5AC5B36A0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33473999"/>
        <c:axId val="233475439"/>
      </c:barChart>
      <c:catAx>
        <c:axId val="23347399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3475439"/>
        <c:crosses val="autoZero"/>
        <c:auto val="1"/>
        <c:lblAlgn val="ctr"/>
        <c:lblOffset val="100"/>
        <c:noMultiLvlLbl val="0"/>
      </c:catAx>
      <c:valAx>
        <c:axId val="2334754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347399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'Figure 4.2'!$A$11</c:f>
              <c:strCache>
                <c:ptCount val="1"/>
                <c:pt idx="0">
                  <c:v>CIT compliance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'Figure 4.2'!$B$9:$F$9</c:f>
              <c:numCache>
                <c:formatCode>General</c:formatCode>
                <c:ptCount val="5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</c:numCache>
            </c:numRef>
          </c:cat>
          <c:val>
            <c:numRef>
              <c:f>'Figure 4.2'!$B$11:$F$11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B37-410F-A353-B5574BAD22B0}"/>
            </c:ext>
          </c:extLst>
        </c:ser>
        <c:ser>
          <c:idx val="2"/>
          <c:order val="2"/>
          <c:tx>
            <c:strRef>
              <c:f>'Figure 4.2'!$A$12</c:f>
              <c:strCache>
                <c:ptCount val="1"/>
                <c:pt idx="0">
                  <c:v>CIT base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'Figure 4.2'!$B$9:$F$9</c:f>
              <c:numCache>
                <c:formatCode>General</c:formatCode>
                <c:ptCount val="5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</c:numCache>
            </c:numRef>
          </c:cat>
          <c:val>
            <c:numRef>
              <c:f>'Figure 4.2'!$B$12:$F$12</c:f>
              <c:numCache>
                <c:formatCode>General</c:formatCode>
                <c:ptCount val="5"/>
                <c:pt idx="0">
                  <c:v>-0.12867715947882052</c:v>
                </c:pt>
                <c:pt idx="1">
                  <c:v>0.28116691468801913</c:v>
                </c:pt>
                <c:pt idx="2">
                  <c:v>-0.11395815117815511</c:v>
                </c:pt>
                <c:pt idx="3">
                  <c:v>0.17630157118273604</c:v>
                </c:pt>
                <c:pt idx="4">
                  <c:v>0.15285076285402099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B37-410F-A353-B5574BAD22B0}"/>
            </c:ext>
          </c:extLst>
        </c:ser>
        <c:ser>
          <c:idx val="3"/>
          <c:order val="3"/>
          <c:tx>
            <c:strRef>
              <c:f>'Figure 4.2'!$A$13</c:f>
              <c:strCache>
                <c:ptCount val="1"/>
                <c:pt idx="0">
                  <c:v>CIT effective rate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'Figure 4.2'!$B$9:$F$9</c:f>
              <c:numCache>
                <c:formatCode>General</c:formatCode>
                <c:ptCount val="5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</c:numCache>
            </c:numRef>
          </c:cat>
          <c:val>
            <c:numRef>
              <c:f>'Figure 4.2'!$B$13:$F$13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-0.1088847100467355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B37-410F-A353-B5574BAD22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929907152"/>
        <c:axId val="1929918192"/>
      </c:barChart>
      <c:lineChart>
        <c:grouping val="standard"/>
        <c:varyColors val="0"/>
        <c:ser>
          <c:idx val="0"/>
          <c:order val="0"/>
          <c:tx>
            <c:strRef>
              <c:f>'Figure 4.2'!$A$10</c:f>
              <c:strCache>
                <c:ptCount val="1"/>
                <c:pt idx="0">
                  <c:v>CIT revenue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'Figure 4.2'!$B$9:$F$9</c:f>
              <c:numCache>
                <c:formatCode>General</c:formatCode>
                <c:ptCount val="5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</c:numCache>
            </c:numRef>
          </c:cat>
          <c:val>
            <c:numRef>
              <c:f>'Figure 4.2'!$B$10:$F$10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B37-410F-A353-B5574BAD22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29907152"/>
        <c:axId val="1929918192"/>
      </c:lineChart>
      <c:catAx>
        <c:axId val="19299071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29918192"/>
        <c:crosses val="autoZero"/>
        <c:auto val="1"/>
        <c:lblAlgn val="ctr"/>
        <c:lblOffset val="100"/>
        <c:noMultiLvlLbl val="0"/>
      </c:catAx>
      <c:valAx>
        <c:axId val="19299181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299071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525780</xdr:colOff>
      <xdr:row>2</xdr:row>
      <xdr:rowOff>130492</xdr:rowOff>
    </xdr:from>
    <xdr:to>
      <xdr:col>16</xdr:col>
      <xdr:colOff>220980</xdr:colOff>
      <xdr:row>17</xdr:row>
      <xdr:rowOff>160972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A301FCF-D24E-DCFD-36FE-F137944BFC3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1666875</xdr:colOff>
      <xdr:row>12</xdr:row>
      <xdr:rowOff>155257</xdr:rowOff>
    </xdr:from>
    <xdr:to>
      <xdr:col>7</xdr:col>
      <xdr:colOff>28575</xdr:colOff>
      <xdr:row>28</xdr:row>
      <xdr:rowOff>952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41F963F-FE9F-D73F-4055-7857CCD79FB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525780</xdr:colOff>
      <xdr:row>1</xdr:row>
      <xdr:rowOff>130492</xdr:rowOff>
    </xdr:from>
    <xdr:to>
      <xdr:col>16</xdr:col>
      <xdr:colOff>220980</xdr:colOff>
      <xdr:row>16</xdr:row>
      <xdr:rowOff>160972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DEAB728-BBC6-4C4C-99DA-224D8D97C0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1482090</xdr:colOff>
      <xdr:row>11</xdr:row>
      <xdr:rowOff>2857</xdr:rowOff>
    </xdr:from>
    <xdr:to>
      <xdr:col>6</xdr:col>
      <xdr:colOff>243840</xdr:colOff>
      <xdr:row>26</xdr:row>
      <xdr:rowOff>29527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DC08E462-94F5-DFC9-2272-1F3AF2129B2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598170</xdr:colOff>
      <xdr:row>0</xdr:row>
      <xdr:rowOff>88582</xdr:rowOff>
    </xdr:from>
    <xdr:to>
      <xdr:col>16</xdr:col>
      <xdr:colOff>293370</xdr:colOff>
      <xdr:row>15</xdr:row>
      <xdr:rowOff>115252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238582D-6D56-A5C8-639F-24155B4DB13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74295</xdr:colOff>
      <xdr:row>12</xdr:row>
      <xdr:rowOff>69532</xdr:rowOff>
    </xdr:from>
    <xdr:to>
      <xdr:col>16</xdr:col>
      <xdr:colOff>379095</xdr:colOff>
      <xdr:row>27</xdr:row>
      <xdr:rowOff>96202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40145E8-8E5A-2C6D-3B1E-C7C42D4B366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7620</xdr:colOff>
      <xdr:row>0</xdr:row>
      <xdr:rowOff>94297</xdr:rowOff>
    </xdr:from>
    <xdr:to>
      <xdr:col>15</xdr:col>
      <xdr:colOff>312420</xdr:colOff>
      <xdr:row>16</xdr:row>
      <xdr:rowOff>126682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4A6235B-08F6-9631-5A0E-C38AB25CDAB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8"/>
  <sheetViews>
    <sheetView workbookViewId="0">
      <selection activeCell="C14" sqref="C14"/>
    </sheetView>
  </sheetViews>
  <sheetFormatPr defaultRowHeight="15" x14ac:dyDescent="0.25"/>
  <cols>
    <col min="1" max="1" width="11.42578125" customWidth="1"/>
    <col min="2" max="2" width="76.140625" bestFit="1" customWidth="1"/>
    <col min="3" max="3" width="11.85546875" bestFit="1" customWidth="1"/>
    <col min="5" max="5" width="9.42578125" customWidth="1"/>
  </cols>
  <sheetData>
    <row r="1" spans="1:10" x14ac:dyDescent="0.25">
      <c r="A1" s="15" t="s">
        <v>18</v>
      </c>
      <c r="C1" s="18">
        <v>2016</v>
      </c>
      <c r="D1" s="18">
        <v>2017</v>
      </c>
      <c r="E1" s="18">
        <v>2018</v>
      </c>
      <c r="F1" s="18">
        <v>2019</v>
      </c>
      <c r="G1" s="18">
        <v>2020</v>
      </c>
      <c r="H1" s="18">
        <v>2021</v>
      </c>
      <c r="J1" s="14" t="s">
        <v>53</v>
      </c>
    </row>
    <row r="2" spans="1:10" x14ac:dyDescent="0.25">
      <c r="A2" s="3" t="s">
        <v>2</v>
      </c>
      <c r="B2" s="5" t="s">
        <v>0</v>
      </c>
      <c r="C2" s="16">
        <v>3908.5548258594713</v>
      </c>
      <c r="D2" s="16">
        <v>3981.0649146113524</v>
      </c>
      <c r="E2" s="16">
        <v>4701.8660485071705</v>
      </c>
      <c r="F2" s="16">
        <v>4738.6224875767157</v>
      </c>
      <c r="G2" s="16">
        <v>4824.840604706148</v>
      </c>
      <c r="H2" s="21" t="s">
        <v>42</v>
      </c>
      <c r="J2" s="14" t="s">
        <v>19</v>
      </c>
    </row>
    <row r="3" spans="1:10" x14ac:dyDescent="0.25">
      <c r="A3" s="3" t="s">
        <v>2</v>
      </c>
      <c r="B3" s="5" t="s">
        <v>1</v>
      </c>
      <c r="C3" s="16">
        <v>371.58495554408876</v>
      </c>
      <c r="D3" s="16">
        <v>398.87477642213656</v>
      </c>
      <c r="E3" s="16">
        <v>439.77274535570621</v>
      </c>
      <c r="F3" s="16">
        <v>479.77198649649193</v>
      </c>
      <c r="G3" s="16">
        <v>503.35841437497538</v>
      </c>
      <c r="H3" s="21" t="s">
        <v>42</v>
      </c>
      <c r="J3" s="14" t="s">
        <v>20</v>
      </c>
    </row>
    <row r="4" spans="1:10" x14ac:dyDescent="0.25">
      <c r="A4" s="3" t="s">
        <v>2</v>
      </c>
      <c r="B4" t="s">
        <v>3</v>
      </c>
      <c r="C4" s="2">
        <v>291.62174384124296</v>
      </c>
      <c r="D4" s="2">
        <v>250.21502469308058</v>
      </c>
      <c r="E4" s="2">
        <v>274.13685769669752</v>
      </c>
      <c r="F4" s="2">
        <v>313.5422203228166</v>
      </c>
      <c r="G4" s="2">
        <v>340.01355346927789</v>
      </c>
      <c r="H4" s="21" t="s">
        <v>42</v>
      </c>
      <c r="J4" s="14" t="s">
        <v>19</v>
      </c>
    </row>
    <row r="5" spans="1:10" x14ac:dyDescent="0.25">
      <c r="A5" s="3" t="s">
        <v>2</v>
      </c>
      <c r="B5" t="s">
        <v>4</v>
      </c>
      <c r="C5" s="2">
        <v>599.75073546319834</v>
      </c>
      <c r="D5" s="2">
        <v>607.92482842134632</v>
      </c>
      <c r="E5" s="2">
        <v>660.90612011842666</v>
      </c>
      <c r="F5" s="2">
        <v>879.66091260769349</v>
      </c>
      <c r="G5" s="2">
        <v>773.91872972109229</v>
      </c>
      <c r="H5" s="21" t="s">
        <v>42</v>
      </c>
      <c r="J5" s="14" t="s">
        <v>20</v>
      </c>
    </row>
    <row r="6" spans="1:10" x14ac:dyDescent="0.25">
      <c r="A6" s="3" t="s">
        <v>10</v>
      </c>
      <c r="B6" t="s">
        <v>11</v>
      </c>
      <c r="C6" s="2">
        <v>972.18571732344458</v>
      </c>
      <c r="D6" s="2">
        <v>818.27622034848423</v>
      </c>
      <c r="E6" s="2">
        <v>1112.5003383816857</v>
      </c>
      <c r="F6" s="2">
        <v>1133.3491608869276</v>
      </c>
      <c r="G6" s="2">
        <v>1052.2055670922482</v>
      </c>
      <c r="H6" s="21" t="s">
        <v>42</v>
      </c>
      <c r="J6" s="14" t="s">
        <v>19</v>
      </c>
    </row>
    <row r="7" spans="1:10" x14ac:dyDescent="0.25">
      <c r="A7" s="3" t="s">
        <v>10</v>
      </c>
      <c r="B7" t="s">
        <v>12</v>
      </c>
      <c r="C7" s="2">
        <v>555.53091502559175</v>
      </c>
      <c r="D7" s="2">
        <v>641.93480301933641</v>
      </c>
      <c r="E7" s="2">
        <v>154.04699336312984</v>
      </c>
      <c r="F7" s="2">
        <v>786.37615086643177</v>
      </c>
      <c r="G7" s="2">
        <v>740.52170865690368</v>
      </c>
      <c r="H7" s="21" t="s">
        <v>42</v>
      </c>
      <c r="J7" s="14" t="s">
        <v>20</v>
      </c>
    </row>
    <row r="8" spans="1:10" hidden="1" x14ac:dyDescent="0.25">
      <c r="A8" s="13" t="s">
        <v>2</v>
      </c>
      <c r="B8" s="1" t="s">
        <v>5</v>
      </c>
      <c r="H8" s="21" t="s">
        <v>42</v>
      </c>
      <c r="I8" s="4" t="s">
        <v>7</v>
      </c>
      <c r="J8" s="14"/>
    </row>
    <row r="9" spans="1:10" hidden="1" x14ac:dyDescent="0.25">
      <c r="A9" s="13" t="s">
        <v>2</v>
      </c>
      <c r="B9" s="1" t="s">
        <v>6</v>
      </c>
      <c r="H9" s="21" t="s">
        <v>42</v>
      </c>
      <c r="I9" s="4" t="s">
        <v>7</v>
      </c>
      <c r="J9" s="14"/>
    </row>
    <row r="10" spans="1:10" x14ac:dyDescent="0.25">
      <c r="A10" s="3" t="s">
        <v>2</v>
      </c>
      <c r="B10" t="s">
        <v>8</v>
      </c>
      <c r="C10" s="2">
        <v>-307.23081998300745</v>
      </c>
      <c r="D10" s="2">
        <v>-351.54775800248171</v>
      </c>
      <c r="E10" s="2">
        <v>-490.03787779809659</v>
      </c>
      <c r="F10" s="2">
        <v>-502.88319652422456</v>
      </c>
      <c r="G10" s="2">
        <v>-71.117505130679746</v>
      </c>
      <c r="H10" s="21" t="s">
        <v>42</v>
      </c>
      <c r="J10" s="14" t="s">
        <v>19</v>
      </c>
    </row>
    <row r="11" spans="1:10" x14ac:dyDescent="0.25">
      <c r="A11" s="3" t="s">
        <v>2</v>
      </c>
      <c r="B11" t="s">
        <v>9</v>
      </c>
      <c r="C11" s="2">
        <v>112.93092255367479</v>
      </c>
      <c r="D11" s="2">
        <v>79.455094102394469</v>
      </c>
      <c r="E11" s="2">
        <v>285.0920336517849</v>
      </c>
      <c r="F11" s="2">
        <v>258.39958240955559</v>
      </c>
      <c r="G11" s="2">
        <v>243.94395000028589</v>
      </c>
      <c r="H11" s="21" t="s">
        <v>42</v>
      </c>
      <c r="J11" s="14" t="s">
        <v>20</v>
      </c>
    </row>
    <row r="12" spans="1:10" x14ac:dyDescent="0.25">
      <c r="A12" s="3"/>
      <c r="B12" s="7"/>
      <c r="C12" s="2"/>
      <c r="D12" s="2"/>
      <c r="E12" s="2"/>
      <c r="F12" s="2"/>
      <c r="G12" s="2"/>
      <c r="H12" s="2"/>
    </row>
    <row r="13" spans="1:10" x14ac:dyDescent="0.25">
      <c r="A13" s="5"/>
      <c r="B13" s="6" t="s">
        <v>30</v>
      </c>
      <c r="C13" s="16">
        <f>C2+C3+C4+C5-C6-C7+C8+C9+C10+C11</f>
        <v>3449.4957309296319</v>
      </c>
      <c r="D13" s="16">
        <f>D2+D3+D4+D5-D6-D7+D8+D9+D10+D11</f>
        <v>3505.7758568800077</v>
      </c>
      <c r="E13" s="16">
        <f>E2+E3+E4+E5-E6-E7+E8+E9+E10+E11</f>
        <v>4605.1885957868735</v>
      </c>
      <c r="F13" s="16">
        <f>F2+F3+F4+F5-F6-F7+F8+F9+F10+F11</f>
        <v>4247.3886811356888</v>
      </c>
      <c r="G13" s="16">
        <f>G2+G3+G4+G5-G6-G7+G8+G9+G10+G11</f>
        <v>4822.2304713919475</v>
      </c>
      <c r="H13" s="16">
        <v>5301.0192683787618</v>
      </c>
    </row>
    <row r="14" spans="1:10" x14ac:dyDescent="0.25">
      <c r="A14" s="3" t="s">
        <v>10</v>
      </c>
      <c r="B14" t="s">
        <v>23</v>
      </c>
      <c r="C14" s="23">
        <f>'Confidential inputs'!B2</f>
        <v>0</v>
      </c>
      <c r="D14" s="23">
        <f>'Confidential inputs'!C2</f>
        <v>0</v>
      </c>
      <c r="E14" s="23">
        <f>'Confidential inputs'!D2</f>
        <v>0</v>
      </c>
      <c r="F14" s="23">
        <f>'Confidential inputs'!E2</f>
        <v>0</v>
      </c>
      <c r="G14" s="23">
        <f>'Confidential inputs'!F2</f>
        <v>0</v>
      </c>
      <c r="H14" s="23">
        <f>'Confidential inputs'!G2</f>
        <v>0</v>
      </c>
    </row>
    <row r="15" spans="1:10" x14ac:dyDescent="0.25">
      <c r="A15" s="3" t="s">
        <v>10</v>
      </c>
      <c r="B15" t="s">
        <v>27</v>
      </c>
      <c r="C15" s="24">
        <f>'Confidential inputs'!B4</f>
        <v>0</v>
      </c>
      <c r="D15" s="24">
        <f>'Confidential inputs'!C4</f>
        <v>0</v>
      </c>
      <c r="E15" s="24">
        <f>'Confidential inputs'!D4</f>
        <v>0</v>
      </c>
      <c r="F15" s="24">
        <f>'Confidential inputs'!E4</f>
        <v>0</v>
      </c>
      <c r="G15" s="24">
        <f>'Confidential inputs'!F4</f>
        <v>0</v>
      </c>
      <c r="H15" s="24">
        <f>'Confidential inputs'!G4</f>
        <v>0</v>
      </c>
    </row>
    <row r="16" spans="1:10" x14ac:dyDescent="0.25">
      <c r="A16" s="3"/>
      <c r="C16" s="9"/>
      <c r="D16" s="9"/>
      <c r="E16" s="9"/>
      <c r="F16" s="9"/>
      <c r="G16" s="9"/>
      <c r="H16" s="9"/>
    </row>
    <row r="17" spans="1:10" x14ac:dyDescent="0.25">
      <c r="A17" s="5"/>
      <c r="B17" s="6" t="s">
        <v>31</v>
      </c>
      <c r="C17" s="16">
        <f>(C13-C14)*(1-C15)</f>
        <v>3449.4957309296319</v>
      </c>
      <c r="D17" s="16">
        <f t="shared" ref="D17:G17" si="0">(D13-D14)*(1-D15)</f>
        <v>3505.7758568800077</v>
      </c>
      <c r="E17" s="16">
        <f t="shared" si="0"/>
        <v>4605.1885957868735</v>
      </c>
      <c r="F17" s="16">
        <f t="shared" si="0"/>
        <v>4247.3886811356888</v>
      </c>
      <c r="G17" s="16">
        <f t="shared" si="0"/>
        <v>4822.2304713919475</v>
      </c>
      <c r="H17" s="16">
        <f>(H13-H14)*(1-H15)</f>
        <v>5301.0192683787618</v>
      </c>
    </row>
    <row r="18" spans="1:10" x14ac:dyDescent="0.25">
      <c r="A18" s="3" t="s">
        <v>10</v>
      </c>
      <c r="B18" t="s">
        <v>32</v>
      </c>
      <c r="C18" s="26">
        <f>'Non-confidential input'!B4</f>
        <v>473.15961400310738</v>
      </c>
      <c r="D18" s="26">
        <f>'Non-confidential input'!C4</f>
        <v>543.35878706207893</v>
      </c>
      <c r="E18" s="26">
        <f>'Non-confidential input'!D4</f>
        <v>647.44596955055715</v>
      </c>
      <c r="F18" s="26">
        <f>'Non-confidential input'!E4</f>
        <v>731.14731713726724</v>
      </c>
      <c r="G18" s="26">
        <f>'Non-confidential input'!F4</f>
        <v>643.53551074694269</v>
      </c>
      <c r="H18" s="26">
        <f>'Non-confidential input'!G4</f>
        <v>694.96627285002717</v>
      </c>
    </row>
    <row r="19" spans="1:10" x14ac:dyDescent="0.25">
      <c r="A19" s="3"/>
      <c r="C19" s="9"/>
      <c r="D19" s="9"/>
      <c r="E19" s="9"/>
      <c r="F19" s="9"/>
      <c r="G19" s="9"/>
      <c r="H19" s="9"/>
    </row>
    <row r="20" spans="1:10" x14ac:dyDescent="0.25">
      <c r="B20" s="5" t="s">
        <v>22</v>
      </c>
      <c r="C20" s="16">
        <f>C17-C18</f>
        <v>2976.3361169265245</v>
      </c>
      <c r="D20" s="16">
        <f t="shared" ref="D20:H20" si="1">D17-D18</f>
        <v>2962.4170698179287</v>
      </c>
      <c r="E20" s="16">
        <f t="shared" si="1"/>
        <v>3957.7426262363165</v>
      </c>
      <c r="F20" s="16">
        <f t="shared" si="1"/>
        <v>3516.2413639984215</v>
      </c>
      <c r="G20" s="16">
        <f t="shared" si="1"/>
        <v>4178.6949606450053</v>
      </c>
      <c r="H20" s="16">
        <f t="shared" si="1"/>
        <v>4606.0529955287348</v>
      </c>
    </row>
    <row r="21" spans="1:10" x14ac:dyDescent="0.25">
      <c r="A21" s="3" t="s">
        <v>2</v>
      </c>
      <c r="B21" t="s">
        <v>15</v>
      </c>
      <c r="C21" s="26">
        <f>C20*'Non-confidential input'!B2</f>
        <v>720.10696497877825</v>
      </c>
      <c r="D21" s="26">
        <f>D20*'Non-confidential input'!C2</f>
        <v>273.95836695487526</v>
      </c>
      <c r="E21" s="26">
        <f>E20*'Non-confidential input'!D2</f>
        <v>249.92071381286701</v>
      </c>
      <c r="F21" s="26">
        <f>F20*'Non-confidential input'!E2</f>
        <v>298.89082961049286</v>
      </c>
      <c r="G21" s="26">
        <f>G20*'Non-confidential input'!F2</f>
        <v>210.03810147520485</v>
      </c>
      <c r="H21" s="26">
        <f>H20*'Non-confidential input'!G2</f>
        <v>545.41807121804231</v>
      </c>
      <c r="J21" s="14"/>
    </row>
    <row r="23" spans="1:10" x14ac:dyDescent="0.25">
      <c r="B23" s="5" t="s">
        <v>21</v>
      </c>
      <c r="C23" s="16">
        <f>C20+C21</f>
        <v>3696.4430819053027</v>
      </c>
      <c r="D23" s="16">
        <f t="shared" ref="D23:H23" si="2">D20+D21</f>
        <v>3236.3754367728038</v>
      </c>
      <c r="E23" s="16">
        <f t="shared" si="2"/>
        <v>4207.6633400491837</v>
      </c>
      <c r="F23" s="16">
        <f t="shared" si="2"/>
        <v>3815.1321936089143</v>
      </c>
      <c r="G23" s="16">
        <f t="shared" si="2"/>
        <v>4388.73306212021</v>
      </c>
      <c r="H23" s="16">
        <f t="shared" si="2"/>
        <v>5151.4710667467771</v>
      </c>
    </row>
    <row r="24" spans="1:10" x14ac:dyDescent="0.25">
      <c r="A24" s="3" t="s">
        <v>10</v>
      </c>
      <c r="B24" t="s">
        <v>13</v>
      </c>
      <c r="C24" s="26">
        <f>'Non-confidential input'!B3*'1_Summary - actual liability'!C23</f>
        <v>22.709494408535743</v>
      </c>
      <c r="D24" s="26">
        <f>'Non-confidential input'!C3*'1_Summary - actual liability'!D23</f>
        <v>35.367451997057671</v>
      </c>
      <c r="E24" s="26">
        <f>'Non-confidential input'!D3*'1_Summary - actual liability'!E23</f>
        <v>106.63781630232766</v>
      </c>
      <c r="F24" s="26">
        <f>'Non-confidential input'!E3*'1_Summary - actual liability'!F23</f>
        <v>181.45195648267486</v>
      </c>
      <c r="G24" s="26">
        <f>'Non-confidential input'!F3*'1_Summary - actual liability'!G23</f>
        <v>114.42929001295767</v>
      </c>
      <c r="H24" s="26">
        <f>'Non-confidential input'!G3*'1_Summary - actual liability'!H23</f>
        <v>223.83670240311164</v>
      </c>
      <c r="J24" s="14"/>
    </row>
    <row r="26" spans="1:10" x14ac:dyDescent="0.25">
      <c r="B26" s="6" t="s">
        <v>33</v>
      </c>
      <c r="C26" s="16">
        <f>C23-C24</f>
        <v>3673.7335874967671</v>
      </c>
      <c r="D26" s="16">
        <f t="shared" ref="D26:G26" si="3">D23-D24</f>
        <v>3201.0079847757461</v>
      </c>
      <c r="E26" s="16">
        <f t="shared" si="3"/>
        <v>4101.0255237468564</v>
      </c>
      <c r="F26" s="16">
        <f t="shared" si="3"/>
        <v>3633.6802371262393</v>
      </c>
      <c r="G26" s="16">
        <f t="shared" si="3"/>
        <v>4274.3037721072524</v>
      </c>
      <c r="H26" s="16">
        <f>H23-H24</f>
        <v>4927.6343643436658</v>
      </c>
    </row>
    <row r="28" spans="1:10" x14ac:dyDescent="0.25">
      <c r="B28" s="5" t="s">
        <v>28</v>
      </c>
      <c r="C28" s="27">
        <f>'Non-confidential input'!B5</f>
        <v>0.23670634722651845</v>
      </c>
      <c r="D28" s="27">
        <f>'Non-confidential input'!C5</f>
        <v>0.23670634722651845</v>
      </c>
      <c r="E28" s="27">
        <f>'Non-confidential input'!D5</f>
        <v>0.23670634722651845</v>
      </c>
      <c r="F28" s="27">
        <f>'Non-confidential input'!E5</f>
        <v>0.23670634722651845</v>
      </c>
      <c r="G28" s="27">
        <f>'Non-confidential input'!F5</f>
        <v>0.2109326452425371</v>
      </c>
      <c r="H28" s="27">
        <f>'Non-confidential input'!G5</f>
        <v>0.2109326452425371</v>
      </c>
      <c r="J28" s="14"/>
    </row>
    <row r="30" spans="1:10" x14ac:dyDescent="0.25">
      <c r="B30" s="5" t="s">
        <v>17</v>
      </c>
      <c r="C30" s="17">
        <f t="shared" ref="C30:H30" si="4">C26*C28/(1+C28)</f>
        <v>703.15484361337678</v>
      </c>
      <c r="D30" s="17">
        <f t="shared" si="4"/>
        <v>612.67487566343311</v>
      </c>
      <c r="E30" s="17">
        <f t="shared" si="4"/>
        <v>784.93878016058648</v>
      </c>
      <c r="F30" s="17">
        <f t="shared" si="4"/>
        <v>695.48860798544968</v>
      </c>
      <c r="G30" s="17">
        <f t="shared" si="4"/>
        <v>744.54198981493153</v>
      </c>
      <c r="H30" s="17">
        <f t="shared" si="4"/>
        <v>858.3458009349946</v>
      </c>
      <c r="I30" s="5"/>
    </row>
    <row r="31" spans="1:10" x14ac:dyDescent="0.25">
      <c r="A31" s="3" t="s">
        <v>10</v>
      </c>
      <c r="B31" t="s">
        <v>26</v>
      </c>
      <c r="C31" s="29">
        <f>'Non-confidential input'!B6/1000</f>
        <v>42.031999999999996</v>
      </c>
      <c r="D31" s="29">
        <f>'Non-confidential input'!C6/1000</f>
        <v>40.676000000000002</v>
      </c>
      <c r="E31" s="29">
        <f>'Non-confidential input'!D6/1000</f>
        <v>39.701000000000001</v>
      </c>
      <c r="F31" s="29">
        <f>'Non-confidential input'!E6/1000</f>
        <v>34.362000000000002</v>
      </c>
      <c r="G31" s="29">
        <f>'Non-confidential input'!F6/1000</f>
        <v>27.202999999999999</v>
      </c>
      <c r="H31" s="29">
        <f>'Non-confidential input'!G6/1000</f>
        <v>33.512999999999998</v>
      </c>
      <c r="I31" s="5"/>
      <c r="J31" s="14" t="s">
        <v>67</v>
      </c>
    </row>
    <row r="32" spans="1:10" x14ac:dyDescent="0.25">
      <c r="A32" s="3"/>
      <c r="C32" s="8"/>
      <c r="D32" s="8"/>
      <c r="E32" s="8"/>
      <c r="F32" s="8"/>
      <c r="G32" s="8"/>
      <c r="H32" s="8"/>
    </row>
    <row r="33" spans="2:14" x14ac:dyDescent="0.25">
      <c r="B33" s="5" t="s">
        <v>16</v>
      </c>
      <c r="C33" s="17">
        <f>C30-C31</f>
        <v>661.12284361337674</v>
      </c>
      <c r="D33" s="17">
        <f t="shared" ref="D33:H33" si="5">D30-D31</f>
        <v>571.99887566343307</v>
      </c>
      <c r="E33" s="17">
        <f t="shared" si="5"/>
        <v>745.23778016058645</v>
      </c>
      <c r="F33" s="17">
        <f t="shared" si="5"/>
        <v>661.12660798544971</v>
      </c>
      <c r="G33" s="17">
        <f t="shared" si="5"/>
        <v>717.33898981493155</v>
      </c>
      <c r="H33" s="17">
        <f t="shared" si="5"/>
        <v>824.83280093499457</v>
      </c>
    </row>
    <row r="35" spans="2:14" x14ac:dyDescent="0.25">
      <c r="B35" s="5" t="s">
        <v>14</v>
      </c>
      <c r="C35" s="30">
        <f>'Confidential inputs'!B3</f>
        <v>0</v>
      </c>
      <c r="D35" s="30">
        <f>'Confidential inputs'!C3</f>
        <v>0</v>
      </c>
      <c r="E35" s="30">
        <f>'Confidential inputs'!D3</f>
        <v>0</v>
      </c>
      <c r="F35" s="30">
        <f>'Confidential inputs'!E3</f>
        <v>0</v>
      </c>
      <c r="G35" s="30">
        <f>'Confidential inputs'!F3</f>
        <v>0</v>
      </c>
      <c r="H35" s="30">
        <f>'Confidential inputs'!G3</f>
        <v>0</v>
      </c>
    </row>
    <row r="36" spans="2:14" x14ac:dyDescent="0.25">
      <c r="N36" s="7"/>
    </row>
    <row r="37" spans="2:14" x14ac:dyDescent="0.25">
      <c r="B37" s="5" t="s">
        <v>29</v>
      </c>
      <c r="C37" s="19">
        <f>(C33-C35)/C33</f>
        <v>1</v>
      </c>
      <c r="D37" s="19">
        <f t="shared" ref="D37:H37" si="6">(D33-D35)/D33</f>
        <v>1</v>
      </c>
      <c r="E37" s="19">
        <f t="shared" si="6"/>
        <v>1</v>
      </c>
      <c r="F37" s="19">
        <f t="shared" si="6"/>
        <v>1</v>
      </c>
      <c r="G37" s="19">
        <f t="shared" si="6"/>
        <v>1</v>
      </c>
      <c r="H37" s="19">
        <f t="shared" si="6"/>
        <v>1</v>
      </c>
    </row>
    <row r="38" spans="2:14" x14ac:dyDescent="0.25">
      <c r="B38" s="5" t="s">
        <v>52</v>
      </c>
      <c r="C38" s="8">
        <f>(C33-C35)</f>
        <v>661.12284361337674</v>
      </c>
      <c r="D38" s="8">
        <f t="shared" ref="D38:H38" si="7">(D33-D35)</f>
        <v>571.99887566343307</v>
      </c>
      <c r="E38" s="8">
        <f t="shared" si="7"/>
        <v>745.23778016058645</v>
      </c>
      <c r="F38" s="8">
        <f t="shared" si="7"/>
        <v>661.12660798544971</v>
      </c>
      <c r="G38" s="8">
        <f t="shared" si="7"/>
        <v>717.33898981493155</v>
      </c>
      <c r="H38" s="8">
        <f t="shared" si="7"/>
        <v>824.83280093499457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22FAF0-5320-4B0D-8443-01393CB7CABB}">
  <dimension ref="A1:N38"/>
  <sheetViews>
    <sheetView topLeftCell="A4" workbookViewId="0">
      <selection activeCell="B42" sqref="B42"/>
    </sheetView>
  </sheetViews>
  <sheetFormatPr defaultRowHeight="15" x14ac:dyDescent="0.25"/>
  <cols>
    <col min="1" max="1" width="11.42578125" customWidth="1"/>
    <col min="2" max="2" width="76.140625" bestFit="1" customWidth="1"/>
    <col min="3" max="3" width="11.85546875" bestFit="1" customWidth="1"/>
    <col min="5" max="5" width="9.42578125" customWidth="1"/>
  </cols>
  <sheetData>
    <row r="1" spans="1:10" x14ac:dyDescent="0.25">
      <c r="A1" s="15" t="s">
        <v>18</v>
      </c>
      <c r="C1" s="18">
        <v>2016</v>
      </c>
      <c r="D1" s="18">
        <v>2017</v>
      </c>
      <c r="E1" s="18">
        <v>2018</v>
      </c>
      <c r="F1" s="18">
        <v>2019</v>
      </c>
      <c r="G1" s="18">
        <v>2020</v>
      </c>
      <c r="H1" s="18">
        <v>2021</v>
      </c>
      <c r="J1" s="14" t="s">
        <v>53</v>
      </c>
    </row>
    <row r="2" spans="1:10" x14ac:dyDescent="0.25">
      <c r="A2" s="3" t="s">
        <v>2</v>
      </c>
      <c r="B2" s="5" t="s">
        <v>0</v>
      </c>
      <c r="C2" s="16">
        <v>3908.5548258594713</v>
      </c>
      <c r="D2" s="16">
        <v>3981.0649146113524</v>
      </c>
      <c r="E2" s="16">
        <v>4701.8660485071705</v>
      </c>
      <c r="F2" s="16">
        <v>4738.6224875767157</v>
      </c>
      <c r="G2" s="16">
        <v>4824.840604706148</v>
      </c>
      <c r="H2" s="21" t="s">
        <v>42</v>
      </c>
      <c r="J2" s="14" t="s">
        <v>19</v>
      </c>
    </row>
    <row r="3" spans="1:10" x14ac:dyDescent="0.25">
      <c r="A3" s="3" t="s">
        <v>2</v>
      </c>
      <c r="B3" s="5" t="s">
        <v>1</v>
      </c>
      <c r="C3" s="16">
        <v>371.58495554408876</v>
      </c>
      <c r="D3" s="16">
        <v>398.87477642213656</v>
      </c>
      <c r="E3" s="16">
        <v>439.77274535570621</v>
      </c>
      <c r="F3" s="16">
        <v>479.77198649649193</v>
      </c>
      <c r="G3" s="16">
        <v>503.35841437497538</v>
      </c>
      <c r="H3" s="21" t="s">
        <v>42</v>
      </c>
      <c r="J3" s="14" t="s">
        <v>20</v>
      </c>
    </row>
    <row r="4" spans="1:10" x14ac:dyDescent="0.25">
      <c r="A4" s="3" t="s">
        <v>2</v>
      </c>
      <c r="B4" t="s">
        <v>3</v>
      </c>
      <c r="C4" s="2">
        <v>291.62174384124296</v>
      </c>
      <c r="D4" s="2">
        <v>250.21502469308058</v>
      </c>
      <c r="E4" s="2">
        <v>274.13685769669752</v>
      </c>
      <c r="F4" s="2">
        <v>313.5422203228166</v>
      </c>
      <c r="G4" s="2">
        <v>340.01355346927789</v>
      </c>
      <c r="H4" s="21" t="s">
        <v>42</v>
      </c>
      <c r="J4" s="14" t="s">
        <v>19</v>
      </c>
    </row>
    <row r="5" spans="1:10" x14ac:dyDescent="0.25">
      <c r="A5" s="3" t="s">
        <v>2</v>
      </c>
      <c r="B5" t="s">
        <v>4</v>
      </c>
      <c r="C5" s="2">
        <v>599.75073546319834</v>
      </c>
      <c r="D5" s="2">
        <v>607.92482842134632</v>
      </c>
      <c r="E5" s="2">
        <v>660.90612011842666</v>
      </c>
      <c r="F5" s="2">
        <v>879.66091260769349</v>
      </c>
      <c r="G5" s="2">
        <v>773.91872972109229</v>
      </c>
      <c r="H5" s="21" t="s">
        <v>42</v>
      </c>
      <c r="J5" s="14" t="s">
        <v>20</v>
      </c>
    </row>
    <row r="6" spans="1:10" x14ac:dyDescent="0.25">
      <c r="A6" s="3" t="s">
        <v>10</v>
      </c>
      <c r="B6" t="s">
        <v>11</v>
      </c>
      <c r="C6" s="2">
        <v>972.18571732344458</v>
      </c>
      <c r="D6" s="2">
        <v>818.27622034848423</v>
      </c>
      <c r="E6" s="2">
        <v>1112.5003383816857</v>
      </c>
      <c r="F6" s="2">
        <v>1133.3491608869276</v>
      </c>
      <c r="G6" s="2">
        <v>1052.2055670922482</v>
      </c>
      <c r="H6" s="21" t="s">
        <v>42</v>
      </c>
      <c r="J6" s="14" t="s">
        <v>19</v>
      </c>
    </row>
    <row r="7" spans="1:10" x14ac:dyDescent="0.25">
      <c r="A7" s="3" t="s">
        <v>10</v>
      </c>
      <c r="B7" t="s">
        <v>12</v>
      </c>
      <c r="C7" s="2">
        <v>555.53091502559175</v>
      </c>
      <c r="D7" s="2">
        <v>641.93480301933641</v>
      </c>
      <c r="E7" s="2">
        <v>154.04699336312984</v>
      </c>
      <c r="F7" s="2">
        <v>786.37615086643177</v>
      </c>
      <c r="G7" s="2">
        <v>740.52170865690368</v>
      </c>
      <c r="H7" s="21" t="s">
        <v>42</v>
      </c>
      <c r="J7" s="14" t="s">
        <v>20</v>
      </c>
    </row>
    <row r="8" spans="1:10" hidden="1" x14ac:dyDescent="0.25">
      <c r="A8" s="13" t="s">
        <v>2</v>
      </c>
      <c r="B8" s="1" t="s">
        <v>5</v>
      </c>
      <c r="H8" s="21" t="s">
        <v>42</v>
      </c>
      <c r="I8" s="4" t="s">
        <v>7</v>
      </c>
      <c r="J8" s="14"/>
    </row>
    <row r="9" spans="1:10" hidden="1" x14ac:dyDescent="0.25">
      <c r="A9" s="13" t="s">
        <v>2</v>
      </c>
      <c r="B9" s="1" t="s">
        <v>6</v>
      </c>
      <c r="H9" s="21" t="s">
        <v>42</v>
      </c>
      <c r="I9" s="4" t="s">
        <v>7</v>
      </c>
      <c r="J9" s="14"/>
    </row>
    <row r="10" spans="1:10" x14ac:dyDescent="0.25">
      <c r="A10" s="3" t="s">
        <v>2</v>
      </c>
      <c r="B10" t="s">
        <v>8</v>
      </c>
      <c r="C10" s="2">
        <v>-307.23081998300745</v>
      </c>
      <c r="D10" s="2">
        <v>-351.54775800248171</v>
      </c>
      <c r="E10" s="2">
        <v>-490.03787779809659</v>
      </c>
      <c r="F10" s="2">
        <v>-502.88319652422456</v>
      </c>
      <c r="G10" s="2">
        <v>-71.117505130679746</v>
      </c>
      <c r="H10" s="21" t="s">
        <v>42</v>
      </c>
      <c r="J10" s="14" t="s">
        <v>19</v>
      </c>
    </row>
    <row r="11" spans="1:10" x14ac:dyDescent="0.25">
      <c r="A11" s="3" t="s">
        <v>2</v>
      </c>
      <c r="B11" t="s">
        <v>9</v>
      </c>
      <c r="C11" s="2">
        <v>112.93092255367479</v>
      </c>
      <c r="D11" s="2">
        <v>79.455094102394469</v>
      </c>
      <c r="E11" s="2">
        <v>285.0920336517849</v>
      </c>
      <c r="F11" s="2">
        <v>258.39958240955559</v>
      </c>
      <c r="G11" s="2">
        <v>243.94395000028589</v>
      </c>
      <c r="H11" s="21" t="s">
        <v>42</v>
      </c>
      <c r="J11" s="14" t="s">
        <v>20</v>
      </c>
    </row>
    <row r="12" spans="1:10" x14ac:dyDescent="0.25">
      <c r="A12" s="3"/>
      <c r="B12" s="7"/>
      <c r="C12" s="2"/>
      <c r="D12" s="2"/>
      <c r="E12" s="2"/>
      <c r="F12" s="2"/>
      <c r="G12" s="2"/>
      <c r="H12" s="2"/>
    </row>
    <row r="13" spans="1:10" x14ac:dyDescent="0.25">
      <c r="A13" s="5"/>
      <c r="B13" s="6" t="s">
        <v>30</v>
      </c>
      <c r="C13" s="16">
        <f>C2+C3+C4+C5-C6-C7+C8+C9+C10+C11</f>
        <v>3449.4957309296319</v>
      </c>
      <c r="D13" s="16">
        <f>D2+D3+D4+D5-D6-D7+D8+D9+D10+D11</f>
        <v>3505.7758568800077</v>
      </c>
      <c r="E13" s="16">
        <f>E2+E3+E4+E5-E6-E7+E8+E9+E10+E11</f>
        <v>4605.1885957868735</v>
      </c>
      <c r="F13" s="16">
        <f>F2+F3+F4+F5-F6-F7+F8+F9+F10+F11</f>
        <v>4247.3886811356888</v>
      </c>
      <c r="G13" s="16">
        <f>G2+G3+G4+G5-G6-G7+G8+G9+G10+G11</f>
        <v>4822.2304713919475</v>
      </c>
      <c r="H13" s="16">
        <v>5301.0192683787618</v>
      </c>
    </row>
    <row r="14" spans="1:10" x14ac:dyDescent="0.25">
      <c r="A14" s="3" t="s">
        <v>10</v>
      </c>
      <c r="B14" t="s">
        <v>23</v>
      </c>
      <c r="C14" s="23">
        <f>'Confidential inputs'!B2</f>
        <v>0</v>
      </c>
      <c r="D14" s="23">
        <f>'Confidential inputs'!C2</f>
        <v>0</v>
      </c>
      <c r="E14" s="23">
        <f>'Confidential inputs'!D2</f>
        <v>0</v>
      </c>
      <c r="F14" s="23">
        <f>'Confidential inputs'!E2</f>
        <v>0</v>
      </c>
      <c r="G14" s="23">
        <f>'Confidential inputs'!F2</f>
        <v>0</v>
      </c>
      <c r="H14" s="23">
        <f>'Confidential inputs'!G2</f>
        <v>0</v>
      </c>
    </row>
    <row r="15" spans="1:10" x14ac:dyDescent="0.25">
      <c r="A15" s="3" t="s">
        <v>10</v>
      </c>
      <c r="B15" t="s">
        <v>27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</row>
    <row r="16" spans="1:10" x14ac:dyDescent="0.25">
      <c r="A16" s="3"/>
      <c r="C16" s="9"/>
      <c r="D16" s="9"/>
      <c r="E16" s="9"/>
      <c r="F16" s="9"/>
      <c r="G16" s="9"/>
      <c r="H16" s="9"/>
    </row>
    <row r="17" spans="1:10" x14ac:dyDescent="0.25">
      <c r="A17" s="5"/>
      <c r="B17" s="6" t="s">
        <v>31</v>
      </c>
      <c r="C17" s="16">
        <f>(C13-C14)*(1-C15)</f>
        <v>3449.4957309296319</v>
      </c>
      <c r="D17" s="16">
        <f t="shared" ref="D17:G17" si="0">(D13-D14)*(1-D15)</f>
        <v>3505.7758568800077</v>
      </c>
      <c r="E17" s="16">
        <f t="shared" si="0"/>
        <v>4605.1885957868735</v>
      </c>
      <c r="F17" s="16">
        <f t="shared" si="0"/>
        <v>4247.3886811356888</v>
      </c>
      <c r="G17" s="16">
        <f t="shared" si="0"/>
        <v>4822.2304713919475</v>
      </c>
      <c r="H17" s="16">
        <f>(H13-H14)*(1-H15)</f>
        <v>5301.0192683787618</v>
      </c>
    </row>
    <row r="18" spans="1:10" x14ac:dyDescent="0.25">
      <c r="A18" s="3" t="s">
        <v>10</v>
      </c>
      <c r="B18" t="s">
        <v>32</v>
      </c>
      <c r="C18" s="26">
        <f>'Non-confidential input'!B4</f>
        <v>473.15961400310738</v>
      </c>
      <c r="D18" s="26">
        <f>'Non-confidential input'!C4</f>
        <v>543.35878706207893</v>
      </c>
      <c r="E18" s="26">
        <f>'Non-confidential input'!D4</f>
        <v>647.44596955055715</v>
      </c>
      <c r="F18" s="26">
        <f>'Non-confidential input'!E4</f>
        <v>731.14731713726724</v>
      </c>
      <c r="G18" s="26">
        <f>'Non-confidential input'!F4</f>
        <v>643.53551074694269</v>
      </c>
      <c r="H18" s="26">
        <f>'Non-confidential input'!G4</f>
        <v>694.96627285002717</v>
      </c>
    </row>
    <row r="19" spans="1:10" x14ac:dyDescent="0.25">
      <c r="A19" s="3"/>
      <c r="C19" s="9"/>
      <c r="D19" s="9"/>
      <c r="E19" s="9"/>
      <c r="F19" s="9"/>
      <c r="G19" s="9"/>
      <c r="H19" s="9"/>
    </row>
    <row r="20" spans="1:10" x14ac:dyDescent="0.25">
      <c r="B20" s="5" t="s">
        <v>22</v>
      </c>
      <c r="C20" s="16">
        <f>C17-C18</f>
        <v>2976.3361169265245</v>
      </c>
      <c r="D20" s="16">
        <f t="shared" ref="D20:H20" si="1">D17-D18</f>
        <v>2962.4170698179287</v>
      </c>
      <c r="E20" s="16">
        <f t="shared" si="1"/>
        <v>3957.7426262363165</v>
      </c>
      <c r="F20" s="16">
        <f t="shared" si="1"/>
        <v>3516.2413639984215</v>
      </c>
      <c r="G20" s="16">
        <f t="shared" si="1"/>
        <v>4178.6949606450053</v>
      </c>
      <c r="H20" s="16">
        <f t="shared" si="1"/>
        <v>4606.0529955287348</v>
      </c>
    </row>
    <row r="21" spans="1:10" x14ac:dyDescent="0.25">
      <c r="A21" s="3" t="s">
        <v>2</v>
      </c>
      <c r="B21" t="s">
        <v>15</v>
      </c>
      <c r="C21" s="26">
        <f>C20*'Non-confidential input'!B2</f>
        <v>720.10696497877825</v>
      </c>
      <c r="D21" s="26">
        <f>D20*'Non-confidential input'!C2</f>
        <v>273.95836695487526</v>
      </c>
      <c r="E21" s="26">
        <f>E20*'Non-confidential input'!D2</f>
        <v>249.92071381286701</v>
      </c>
      <c r="F21" s="26">
        <f>F20*'Non-confidential input'!E2</f>
        <v>298.89082961049286</v>
      </c>
      <c r="G21" s="26">
        <f>G20*'Non-confidential input'!F2</f>
        <v>210.03810147520485</v>
      </c>
      <c r="H21" s="26">
        <f>H20*'Non-confidential input'!G2</f>
        <v>545.41807121804231</v>
      </c>
      <c r="J21" s="14"/>
    </row>
    <row r="23" spans="1:10" x14ac:dyDescent="0.25">
      <c r="B23" s="5" t="s">
        <v>21</v>
      </c>
      <c r="C23" s="16">
        <f>C20+C21</f>
        <v>3696.4430819053027</v>
      </c>
      <c r="D23" s="16">
        <f t="shared" ref="D23:H23" si="2">D20+D21</f>
        <v>3236.3754367728038</v>
      </c>
      <c r="E23" s="16">
        <f t="shared" si="2"/>
        <v>4207.6633400491837</v>
      </c>
      <c r="F23" s="16">
        <f t="shared" si="2"/>
        <v>3815.1321936089143</v>
      </c>
      <c r="G23" s="16">
        <f t="shared" si="2"/>
        <v>4388.73306212021</v>
      </c>
      <c r="H23" s="16">
        <f t="shared" si="2"/>
        <v>5151.4710667467771</v>
      </c>
    </row>
    <row r="24" spans="1:10" x14ac:dyDescent="0.25">
      <c r="A24" s="3" t="s">
        <v>10</v>
      </c>
      <c r="B24" t="s">
        <v>13</v>
      </c>
      <c r="C24" s="26">
        <f>'Non-confidential input'!B3*'2_Summary - potential'!C23</f>
        <v>22.709494408535743</v>
      </c>
      <c r="D24" s="26">
        <f>'Non-confidential input'!C3*'2_Summary - potential'!D23</f>
        <v>35.367451997057671</v>
      </c>
      <c r="E24" s="26">
        <f>'Non-confidential input'!D3*'2_Summary - potential'!E23</f>
        <v>106.63781630232766</v>
      </c>
      <c r="F24" s="26">
        <f>'Non-confidential input'!E3*'2_Summary - potential'!F23</f>
        <v>181.45195648267486</v>
      </c>
      <c r="G24" s="26">
        <f>'Non-confidential input'!F3*'2_Summary - potential'!G23</f>
        <v>114.42929001295767</v>
      </c>
      <c r="H24" s="26">
        <f>'Non-confidential input'!G3*'2_Summary - potential'!H23</f>
        <v>223.83670240311164</v>
      </c>
      <c r="J24" s="14"/>
    </row>
    <row r="26" spans="1:10" x14ac:dyDescent="0.25">
      <c r="B26" s="6" t="s">
        <v>33</v>
      </c>
      <c r="C26" s="16">
        <f>C23-C24</f>
        <v>3673.7335874967671</v>
      </c>
      <c r="D26" s="16">
        <f t="shared" ref="D26:G26" si="3">D23-D24</f>
        <v>3201.0079847757461</v>
      </c>
      <c r="E26" s="16">
        <f t="shared" si="3"/>
        <v>4101.0255237468564</v>
      </c>
      <c r="F26" s="16">
        <f t="shared" si="3"/>
        <v>3633.6802371262393</v>
      </c>
      <c r="G26" s="16">
        <f t="shared" si="3"/>
        <v>4274.3037721072524</v>
      </c>
      <c r="H26" s="16">
        <f>H23-H24</f>
        <v>4927.6343643436658</v>
      </c>
    </row>
    <row r="28" spans="1:10" x14ac:dyDescent="0.25">
      <c r="B28" s="5" t="s">
        <v>28</v>
      </c>
      <c r="C28" s="19">
        <v>0.25</v>
      </c>
      <c r="D28" s="19">
        <v>0.25</v>
      </c>
      <c r="E28" s="19">
        <v>0.25</v>
      </c>
      <c r="F28" s="19">
        <v>0.25</v>
      </c>
      <c r="G28" s="19">
        <v>0.22</v>
      </c>
      <c r="H28" s="19">
        <v>0.22</v>
      </c>
      <c r="J28" s="14"/>
    </row>
    <row r="30" spans="1:10" x14ac:dyDescent="0.25">
      <c r="B30" s="5" t="s">
        <v>17</v>
      </c>
      <c r="C30" s="17">
        <f t="shared" ref="C30:H30" si="4">C26*C28/(1+C28)</f>
        <v>734.74671749935339</v>
      </c>
      <c r="D30" s="17">
        <f t="shared" si="4"/>
        <v>640.20159695514917</v>
      </c>
      <c r="E30" s="17">
        <f t="shared" si="4"/>
        <v>820.20510474937123</v>
      </c>
      <c r="F30" s="17">
        <f t="shared" si="4"/>
        <v>726.73604742524788</v>
      </c>
      <c r="G30" s="17">
        <f t="shared" si="4"/>
        <v>770.77609005212753</v>
      </c>
      <c r="H30" s="17">
        <f t="shared" si="4"/>
        <v>888.58980340623486</v>
      </c>
      <c r="I30" s="5"/>
    </row>
    <row r="31" spans="1:10" x14ac:dyDescent="0.25">
      <c r="A31" s="3" t="s">
        <v>10</v>
      </c>
      <c r="B31" t="s">
        <v>26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5"/>
      <c r="J31" s="14" t="s">
        <v>67</v>
      </c>
    </row>
    <row r="32" spans="1:10" x14ac:dyDescent="0.25">
      <c r="A32" s="3"/>
      <c r="C32" s="8"/>
      <c r="D32" s="8"/>
      <c r="E32" s="8"/>
      <c r="F32" s="8"/>
      <c r="G32" s="8"/>
      <c r="H32" s="8"/>
    </row>
    <row r="33" spans="2:14" x14ac:dyDescent="0.25">
      <c r="B33" s="5" t="s">
        <v>16</v>
      </c>
      <c r="C33" s="17">
        <f>C30-C31</f>
        <v>734.74671749935339</v>
      </c>
      <c r="D33" s="17">
        <f t="shared" ref="D33:H33" si="5">D30-D31</f>
        <v>640.20159695514917</v>
      </c>
      <c r="E33" s="17">
        <f t="shared" si="5"/>
        <v>820.20510474937123</v>
      </c>
      <c r="F33" s="17">
        <f t="shared" si="5"/>
        <v>726.73604742524788</v>
      </c>
      <c r="G33" s="17">
        <f t="shared" si="5"/>
        <v>770.77609005212753</v>
      </c>
      <c r="H33" s="17">
        <f t="shared" si="5"/>
        <v>888.58980340623486</v>
      </c>
    </row>
    <row r="35" spans="2:14" x14ac:dyDescent="0.25">
      <c r="B35" s="5" t="s">
        <v>14</v>
      </c>
      <c r="C35" s="30">
        <f>'Confidential inputs'!B3</f>
        <v>0</v>
      </c>
      <c r="D35" s="30">
        <f>'Confidential inputs'!C3</f>
        <v>0</v>
      </c>
      <c r="E35" s="30">
        <f>'Confidential inputs'!D3</f>
        <v>0</v>
      </c>
      <c r="F35" s="30">
        <f>'Confidential inputs'!E3</f>
        <v>0</v>
      </c>
      <c r="G35" s="30">
        <f>'Confidential inputs'!F3</f>
        <v>0</v>
      </c>
      <c r="H35" s="30">
        <f>'Confidential inputs'!G3</f>
        <v>0</v>
      </c>
    </row>
    <row r="36" spans="2:14" x14ac:dyDescent="0.25">
      <c r="N36" s="7"/>
    </row>
    <row r="37" spans="2:14" x14ac:dyDescent="0.25">
      <c r="B37" s="5" t="s">
        <v>29</v>
      </c>
      <c r="C37" s="19">
        <f>(C33-C35)/C33</f>
        <v>1</v>
      </c>
      <c r="D37" s="19">
        <f t="shared" ref="D37:H37" si="6">(D33-D35)/D33</f>
        <v>1</v>
      </c>
      <c r="E37" s="19">
        <f t="shared" si="6"/>
        <v>1</v>
      </c>
      <c r="F37" s="19">
        <f t="shared" si="6"/>
        <v>1</v>
      </c>
      <c r="G37" s="19">
        <f t="shared" si="6"/>
        <v>1</v>
      </c>
      <c r="H37" s="19">
        <f t="shared" si="6"/>
        <v>1</v>
      </c>
    </row>
    <row r="38" spans="2:14" x14ac:dyDescent="0.25">
      <c r="B38" s="5" t="s">
        <v>52</v>
      </c>
      <c r="C38" s="8">
        <f>(C33-C35)</f>
        <v>734.74671749935339</v>
      </c>
      <c r="D38" s="8">
        <f t="shared" ref="D38:H38" si="7">(D33-D35)</f>
        <v>640.20159695514917</v>
      </c>
      <c r="E38" s="8">
        <f t="shared" si="7"/>
        <v>820.20510474937123</v>
      </c>
      <c r="F38" s="8">
        <f t="shared" si="7"/>
        <v>726.73604742524788</v>
      </c>
      <c r="G38" s="8">
        <f t="shared" si="7"/>
        <v>770.77609005212753</v>
      </c>
      <c r="H38" s="8">
        <f t="shared" si="7"/>
        <v>888.58980340623486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9EA23E-D1C8-4DE2-B5EA-C36085042F4F}">
  <dimension ref="A1:N38"/>
  <sheetViews>
    <sheetView topLeftCell="A7" workbookViewId="0">
      <selection activeCell="J2" sqref="J2"/>
    </sheetView>
  </sheetViews>
  <sheetFormatPr defaultRowHeight="15" x14ac:dyDescent="0.25"/>
  <cols>
    <col min="1" max="1" width="11.42578125" customWidth="1"/>
    <col min="2" max="2" width="76.140625" bestFit="1" customWidth="1"/>
    <col min="3" max="3" width="11.85546875" bestFit="1" customWidth="1"/>
    <col min="5" max="5" width="9.42578125" customWidth="1"/>
  </cols>
  <sheetData>
    <row r="1" spans="1:10" x14ac:dyDescent="0.25">
      <c r="A1" s="15" t="s">
        <v>18</v>
      </c>
      <c r="C1" s="18">
        <v>2016</v>
      </c>
      <c r="D1" s="18">
        <v>2017</v>
      </c>
      <c r="E1" s="18">
        <v>2018</v>
      </c>
      <c r="F1" s="18">
        <v>2019</v>
      </c>
      <c r="G1" s="18">
        <v>2020</v>
      </c>
      <c r="H1" s="18">
        <v>2021</v>
      </c>
      <c r="J1" s="14" t="s">
        <v>53</v>
      </c>
    </row>
    <row r="2" spans="1:10" x14ac:dyDescent="0.25">
      <c r="A2" s="3" t="s">
        <v>2</v>
      </c>
      <c r="B2" s="5" t="s">
        <v>0</v>
      </c>
      <c r="C2" s="16">
        <v>3908.5548258594713</v>
      </c>
      <c r="D2" s="16">
        <v>3981.0649146113524</v>
      </c>
      <c r="E2" s="16">
        <v>4701.8660485071705</v>
      </c>
      <c r="F2" s="16">
        <v>4738.6224875767157</v>
      </c>
      <c r="G2" s="16">
        <v>4824.840604706148</v>
      </c>
      <c r="H2" s="21" t="s">
        <v>42</v>
      </c>
      <c r="J2" s="14" t="s">
        <v>19</v>
      </c>
    </row>
    <row r="3" spans="1:10" x14ac:dyDescent="0.25">
      <c r="A3" s="3" t="s">
        <v>2</v>
      </c>
      <c r="B3" s="5" t="s">
        <v>1</v>
      </c>
      <c r="C3" s="16">
        <v>371.58495554408876</v>
      </c>
      <c r="D3" s="16">
        <v>398.87477642213656</v>
      </c>
      <c r="E3" s="16">
        <v>439.77274535570621</v>
      </c>
      <c r="F3" s="16">
        <v>479.77198649649193</v>
      </c>
      <c r="G3" s="16">
        <v>503.35841437497538</v>
      </c>
      <c r="H3" s="21" t="s">
        <v>42</v>
      </c>
      <c r="J3" s="14" t="s">
        <v>20</v>
      </c>
    </row>
    <row r="4" spans="1:10" x14ac:dyDescent="0.25">
      <c r="A4" s="3" t="s">
        <v>2</v>
      </c>
      <c r="B4" t="s">
        <v>3</v>
      </c>
      <c r="C4" s="2">
        <v>291.62174384124296</v>
      </c>
      <c r="D4" s="2">
        <v>250.21502469308058</v>
      </c>
      <c r="E4" s="2">
        <v>274.13685769669752</v>
      </c>
      <c r="F4" s="2">
        <v>313.5422203228166</v>
      </c>
      <c r="G4" s="2">
        <v>340.01355346927789</v>
      </c>
      <c r="H4" s="21" t="s">
        <v>42</v>
      </c>
      <c r="J4" s="14" t="s">
        <v>19</v>
      </c>
    </row>
    <row r="5" spans="1:10" x14ac:dyDescent="0.25">
      <c r="A5" s="3" t="s">
        <v>2</v>
      </c>
      <c r="B5" t="s">
        <v>4</v>
      </c>
      <c r="C5" s="2">
        <v>599.75073546319834</v>
      </c>
      <c r="D5" s="2">
        <v>607.92482842134632</v>
      </c>
      <c r="E5" s="2">
        <v>660.90612011842666</v>
      </c>
      <c r="F5" s="2">
        <v>879.66091260769349</v>
      </c>
      <c r="G5" s="2">
        <v>773.91872972109229</v>
      </c>
      <c r="H5" s="21" t="s">
        <v>42</v>
      </c>
      <c r="J5" s="14" t="s">
        <v>20</v>
      </c>
    </row>
    <row r="6" spans="1:10" x14ac:dyDescent="0.25">
      <c r="A6" s="3" t="s">
        <v>10</v>
      </c>
      <c r="B6" t="s">
        <v>11</v>
      </c>
      <c r="C6" s="2">
        <v>972.18571732344458</v>
      </c>
      <c r="D6" s="2">
        <v>818.27622034848423</v>
      </c>
      <c r="E6" s="2">
        <v>1112.5003383816857</v>
      </c>
      <c r="F6" s="2">
        <v>1133.3491608869276</v>
      </c>
      <c r="G6" s="2">
        <v>1052.2055670922482</v>
      </c>
      <c r="H6" s="21" t="s">
        <v>42</v>
      </c>
      <c r="J6" s="14" t="s">
        <v>19</v>
      </c>
    </row>
    <row r="7" spans="1:10" x14ac:dyDescent="0.25">
      <c r="A7" s="3" t="s">
        <v>10</v>
      </c>
      <c r="B7" t="s">
        <v>12</v>
      </c>
      <c r="C7" s="2">
        <v>555.53091502559175</v>
      </c>
      <c r="D7" s="2">
        <v>641.93480301933641</v>
      </c>
      <c r="E7" s="2">
        <v>154.04699336312984</v>
      </c>
      <c r="F7" s="2">
        <v>786.37615086643177</v>
      </c>
      <c r="G7" s="2">
        <v>740.52170865690368</v>
      </c>
      <c r="H7" s="21" t="s">
        <v>42</v>
      </c>
      <c r="J7" s="14" t="s">
        <v>20</v>
      </c>
    </row>
    <row r="8" spans="1:10" hidden="1" x14ac:dyDescent="0.25">
      <c r="A8" s="13" t="s">
        <v>2</v>
      </c>
      <c r="B8" s="1" t="s">
        <v>5</v>
      </c>
      <c r="H8" s="21" t="s">
        <v>42</v>
      </c>
      <c r="I8" s="4" t="s">
        <v>7</v>
      </c>
      <c r="J8" s="14"/>
    </row>
    <row r="9" spans="1:10" hidden="1" x14ac:dyDescent="0.25">
      <c r="A9" s="13" t="s">
        <v>2</v>
      </c>
      <c r="B9" s="1" t="s">
        <v>6</v>
      </c>
      <c r="H9" s="21" t="s">
        <v>42</v>
      </c>
      <c r="I9" s="4" t="s">
        <v>7</v>
      </c>
      <c r="J9" s="14"/>
    </row>
    <row r="10" spans="1:10" x14ac:dyDescent="0.25">
      <c r="A10" s="3" t="s">
        <v>2</v>
      </c>
      <c r="B10" t="s">
        <v>8</v>
      </c>
      <c r="C10" s="2">
        <v>-307.23081998300745</v>
      </c>
      <c r="D10" s="2">
        <v>-351.54775800248171</v>
      </c>
      <c r="E10" s="2">
        <v>-490.03787779809659</v>
      </c>
      <c r="F10" s="2">
        <v>-502.88319652422456</v>
      </c>
      <c r="G10" s="2">
        <v>-71.117505130679746</v>
      </c>
      <c r="H10" s="21" t="s">
        <v>42</v>
      </c>
      <c r="J10" s="14" t="s">
        <v>19</v>
      </c>
    </row>
    <row r="11" spans="1:10" x14ac:dyDescent="0.25">
      <c r="A11" s="3" t="s">
        <v>2</v>
      </c>
      <c r="B11" t="s">
        <v>9</v>
      </c>
      <c r="C11" s="2">
        <v>112.93092255367479</v>
      </c>
      <c r="D11" s="2">
        <v>79.455094102394469</v>
      </c>
      <c r="E11" s="2">
        <v>285.0920336517849</v>
      </c>
      <c r="F11" s="2">
        <v>258.39958240955559</v>
      </c>
      <c r="G11" s="2">
        <v>243.94395000028589</v>
      </c>
      <c r="H11" s="21" t="s">
        <v>42</v>
      </c>
      <c r="J11" s="14" t="s">
        <v>20</v>
      </c>
    </row>
    <row r="12" spans="1:10" x14ac:dyDescent="0.25">
      <c r="A12" s="3"/>
      <c r="B12" s="7"/>
      <c r="C12" s="2"/>
      <c r="D12" s="2"/>
      <c r="E12" s="2"/>
      <c r="F12" s="2"/>
      <c r="G12" s="2"/>
      <c r="H12" s="2"/>
    </row>
    <row r="13" spans="1:10" x14ac:dyDescent="0.25">
      <c r="A13" s="5"/>
      <c r="B13" s="6" t="s">
        <v>30</v>
      </c>
      <c r="C13" s="16">
        <f>C2+C3+C4+C5-C6-C7+C8+C9+C10+C11</f>
        <v>3449.4957309296319</v>
      </c>
      <c r="D13" s="16">
        <f>D2+D3+D4+D5-D6-D7+D8+D9+D10+D11</f>
        <v>3505.7758568800077</v>
      </c>
      <c r="E13" s="16">
        <f>E2+E3+E4+E5-E6-E7+E8+E9+E10+E11</f>
        <v>4605.1885957868735</v>
      </c>
      <c r="F13" s="16">
        <f>F2+F3+F4+F5-F6-F7+F8+F9+F10+F11</f>
        <v>4247.3886811356888</v>
      </c>
      <c r="G13" s="16">
        <f>G2+G3+G4+G5-G6-G7+G8+G9+G10+G11</f>
        <v>4822.2304713919475</v>
      </c>
      <c r="H13" s="16">
        <v>5301.0192683787618</v>
      </c>
    </row>
    <row r="14" spans="1:10" x14ac:dyDescent="0.25">
      <c r="A14" s="3" t="s">
        <v>10</v>
      </c>
      <c r="B14" t="s">
        <v>23</v>
      </c>
      <c r="C14" s="23">
        <f>'Confidential inputs'!B2</f>
        <v>0</v>
      </c>
      <c r="D14" s="23">
        <f>'Confidential inputs'!C2</f>
        <v>0</v>
      </c>
      <c r="E14" s="23">
        <f>'Confidential inputs'!D2</f>
        <v>0</v>
      </c>
      <c r="F14" s="23">
        <f>'Confidential inputs'!E2</f>
        <v>0</v>
      </c>
      <c r="G14" s="23">
        <f>'Confidential inputs'!F2</f>
        <v>0</v>
      </c>
      <c r="H14" s="23">
        <f>'Confidential inputs'!G2</f>
        <v>0</v>
      </c>
    </row>
    <row r="15" spans="1:10" x14ac:dyDescent="0.25">
      <c r="A15" s="3" t="s">
        <v>10</v>
      </c>
      <c r="B15" t="s">
        <v>27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</row>
    <row r="16" spans="1:10" x14ac:dyDescent="0.25">
      <c r="A16" s="3"/>
      <c r="C16" s="9"/>
      <c r="D16" s="9"/>
      <c r="E16" s="9"/>
      <c r="F16" s="9"/>
      <c r="G16" s="9"/>
      <c r="H16" s="9"/>
    </row>
    <row r="17" spans="1:10" x14ac:dyDescent="0.25">
      <c r="A17" s="5"/>
      <c r="B17" s="6" t="s">
        <v>31</v>
      </c>
      <c r="C17" s="16">
        <f>(C13-C14)*(1-C15)</f>
        <v>3449.4957309296319</v>
      </c>
      <c r="D17" s="16">
        <f t="shared" ref="D17:G17" si="0">(D13-D14)*(1-D15)</f>
        <v>3505.7758568800077</v>
      </c>
      <c r="E17" s="16">
        <f t="shared" si="0"/>
        <v>4605.1885957868735</v>
      </c>
      <c r="F17" s="16">
        <f t="shared" si="0"/>
        <v>4247.3886811356888</v>
      </c>
      <c r="G17" s="16">
        <f t="shared" si="0"/>
        <v>4822.2304713919475</v>
      </c>
      <c r="H17" s="16">
        <f>(H13-H14)*(1-H15)</f>
        <v>5301.0192683787618</v>
      </c>
    </row>
    <row r="18" spans="1:10" x14ac:dyDescent="0.25">
      <c r="A18" s="3" t="s">
        <v>10</v>
      </c>
      <c r="B18" t="s">
        <v>32</v>
      </c>
      <c r="C18" s="26">
        <f>'Non-confidential input'!B4</f>
        <v>473.15961400310738</v>
      </c>
      <c r="D18" s="26">
        <f>'Non-confidential input'!C4</f>
        <v>543.35878706207893</v>
      </c>
      <c r="E18" s="26">
        <f>'Non-confidential input'!D4</f>
        <v>647.44596955055715</v>
      </c>
      <c r="F18" s="26">
        <f>'Non-confidential input'!E4</f>
        <v>731.14731713726724</v>
      </c>
      <c r="G18" s="26">
        <f>'Non-confidential input'!F4</f>
        <v>643.53551074694269</v>
      </c>
      <c r="H18" s="26">
        <f>'Non-confidential input'!G4</f>
        <v>694.96627285002717</v>
      </c>
    </row>
    <row r="19" spans="1:10" x14ac:dyDescent="0.25">
      <c r="A19" s="3"/>
      <c r="C19" s="9"/>
      <c r="D19" s="9"/>
      <c r="E19" s="9"/>
      <c r="F19" s="9"/>
      <c r="G19" s="9"/>
      <c r="H19" s="9"/>
    </row>
    <row r="20" spans="1:10" x14ac:dyDescent="0.25">
      <c r="B20" s="5" t="s">
        <v>22</v>
      </c>
      <c r="C20" s="16">
        <f>C17-C18</f>
        <v>2976.3361169265245</v>
      </c>
      <c r="D20" s="16">
        <f t="shared" ref="D20:H20" si="1">D17-D18</f>
        <v>2962.4170698179287</v>
      </c>
      <c r="E20" s="16">
        <f t="shared" si="1"/>
        <v>3957.7426262363165</v>
      </c>
      <c r="F20" s="16">
        <f t="shared" si="1"/>
        <v>3516.2413639984215</v>
      </c>
      <c r="G20" s="16">
        <f t="shared" si="1"/>
        <v>4178.6949606450053</v>
      </c>
      <c r="H20" s="16">
        <f t="shared" si="1"/>
        <v>4606.0529955287348</v>
      </c>
    </row>
    <row r="21" spans="1:10" x14ac:dyDescent="0.25">
      <c r="A21" s="3" t="s">
        <v>2</v>
      </c>
      <c r="B21" t="s">
        <v>15</v>
      </c>
      <c r="C21" s="26">
        <f>C20*'Non-confidential input'!B2</f>
        <v>720.10696497877825</v>
      </c>
      <c r="D21" s="26">
        <f>D20*'Non-confidential input'!C2</f>
        <v>273.95836695487526</v>
      </c>
      <c r="E21" s="26">
        <f>E20*'Non-confidential input'!D2</f>
        <v>249.92071381286701</v>
      </c>
      <c r="F21" s="26">
        <f>F20*'Non-confidential input'!E2</f>
        <v>298.89082961049286</v>
      </c>
      <c r="G21" s="26">
        <f>G20*'Non-confidential input'!F2</f>
        <v>210.03810147520485</v>
      </c>
      <c r="H21" s="26">
        <f>H20*'Non-confidential input'!G2</f>
        <v>545.41807121804231</v>
      </c>
      <c r="J21" s="14"/>
    </row>
    <row r="23" spans="1:10" x14ac:dyDescent="0.25">
      <c r="B23" s="5" t="s">
        <v>21</v>
      </c>
      <c r="C23" s="16">
        <f>C20+C21</f>
        <v>3696.4430819053027</v>
      </c>
      <c r="D23" s="16">
        <f t="shared" ref="D23:H23" si="2">D20+D21</f>
        <v>3236.3754367728038</v>
      </c>
      <c r="E23" s="16">
        <f t="shared" si="2"/>
        <v>4207.6633400491837</v>
      </c>
      <c r="F23" s="16">
        <f t="shared" si="2"/>
        <v>3815.1321936089143</v>
      </c>
      <c r="G23" s="16">
        <f t="shared" si="2"/>
        <v>4388.73306212021</v>
      </c>
      <c r="H23" s="16">
        <f t="shared" si="2"/>
        <v>5151.4710667467771</v>
      </c>
    </row>
    <row r="24" spans="1:10" x14ac:dyDescent="0.25">
      <c r="A24" s="3" t="s">
        <v>10</v>
      </c>
      <c r="B24" t="s">
        <v>13</v>
      </c>
      <c r="C24" s="26">
        <f>'Non-confidential input'!B3*'3_Summary - final regime'!C23</f>
        <v>22.709494408535743</v>
      </c>
      <c r="D24" s="26">
        <f>'Non-confidential input'!C3*'3_Summary - final regime'!D23</f>
        <v>35.367451997057671</v>
      </c>
      <c r="E24" s="26">
        <f>'Non-confidential input'!D3*'3_Summary - final regime'!E23</f>
        <v>106.63781630232766</v>
      </c>
      <c r="F24" s="26">
        <f>'Non-confidential input'!E3*'3_Summary - final regime'!F23</f>
        <v>181.45195648267486</v>
      </c>
      <c r="G24" s="26">
        <f>'Non-confidential input'!F3*'3_Summary - final regime'!G23</f>
        <v>114.42929001295767</v>
      </c>
      <c r="H24" s="26">
        <f>'Non-confidential input'!G3*'3_Summary - final regime'!H23</f>
        <v>223.83670240311164</v>
      </c>
      <c r="J24" s="14"/>
    </row>
    <row r="26" spans="1:10" x14ac:dyDescent="0.25">
      <c r="B26" s="6" t="s">
        <v>33</v>
      </c>
      <c r="C26" s="16">
        <f>C23-C24</f>
        <v>3673.7335874967671</v>
      </c>
      <c r="D26" s="16">
        <f t="shared" ref="D26:G26" si="3">D23-D24</f>
        <v>3201.0079847757461</v>
      </c>
      <c r="E26" s="16">
        <f t="shared" si="3"/>
        <v>4101.0255237468564</v>
      </c>
      <c r="F26" s="16">
        <f t="shared" si="3"/>
        <v>3633.6802371262393</v>
      </c>
      <c r="G26" s="16">
        <f t="shared" si="3"/>
        <v>4274.3037721072524</v>
      </c>
      <c r="H26" s="16">
        <f>H23-H24</f>
        <v>4927.6343643436658</v>
      </c>
    </row>
    <row r="28" spans="1:10" x14ac:dyDescent="0.25">
      <c r="B28" s="5" t="s">
        <v>28</v>
      </c>
      <c r="C28" s="27">
        <f>'Non-confidential input'!B5</f>
        <v>0.23670634722651845</v>
      </c>
      <c r="D28" s="27">
        <f>'Non-confidential input'!C5</f>
        <v>0.23670634722651845</v>
      </c>
      <c r="E28" s="27">
        <f>'Non-confidential input'!D5</f>
        <v>0.23670634722651845</v>
      </c>
      <c r="F28" s="27">
        <f>'Non-confidential input'!E5</f>
        <v>0.23670634722651845</v>
      </c>
      <c r="G28" s="27">
        <f>'Non-confidential input'!F5</f>
        <v>0.2109326452425371</v>
      </c>
      <c r="H28" s="27">
        <f>'Non-confidential input'!G5</f>
        <v>0.2109326452425371</v>
      </c>
      <c r="J28" s="14"/>
    </row>
    <row r="30" spans="1:10" x14ac:dyDescent="0.25">
      <c r="B30" s="5" t="s">
        <v>17</v>
      </c>
      <c r="C30" s="17">
        <f t="shared" ref="C30:H30" si="4">C26*C28/(1+C28)</f>
        <v>703.15484361337678</v>
      </c>
      <c r="D30" s="17">
        <f t="shared" si="4"/>
        <v>612.67487566343311</v>
      </c>
      <c r="E30" s="17">
        <f t="shared" si="4"/>
        <v>784.93878016058648</v>
      </c>
      <c r="F30" s="17">
        <f t="shared" si="4"/>
        <v>695.48860798544968</v>
      </c>
      <c r="G30" s="17">
        <f t="shared" si="4"/>
        <v>744.54198981493153</v>
      </c>
      <c r="H30" s="17">
        <f t="shared" si="4"/>
        <v>858.3458009349946</v>
      </c>
      <c r="I30" s="5"/>
    </row>
    <row r="31" spans="1:10" x14ac:dyDescent="0.25">
      <c r="A31" s="3" t="s">
        <v>10</v>
      </c>
      <c r="B31" t="s">
        <v>26</v>
      </c>
      <c r="C31" s="29">
        <f>'Non-confidential input'!B6/1000</f>
        <v>42.031999999999996</v>
      </c>
      <c r="D31" s="29">
        <f>'Non-confidential input'!C6/1000</f>
        <v>40.676000000000002</v>
      </c>
      <c r="E31" s="29">
        <f>'Non-confidential input'!D6/1000</f>
        <v>39.701000000000001</v>
      </c>
      <c r="F31" s="29">
        <f>'Non-confidential input'!E6/1000</f>
        <v>34.362000000000002</v>
      </c>
      <c r="G31" s="29">
        <f>'Non-confidential input'!F6/1000</f>
        <v>27.202999999999999</v>
      </c>
      <c r="H31" s="29">
        <f>'Non-confidential input'!G6/1000</f>
        <v>33.512999999999998</v>
      </c>
      <c r="I31" s="5"/>
      <c r="J31" s="14" t="s">
        <v>67</v>
      </c>
    </row>
    <row r="32" spans="1:10" x14ac:dyDescent="0.25">
      <c r="A32" s="3"/>
      <c r="C32" s="8"/>
      <c r="D32" s="8"/>
      <c r="E32" s="8"/>
      <c r="F32" s="8"/>
      <c r="G32" s="8"/>
      <c r="H32" s="8"/>
    </row>
    <row r="33" spans="2:14" x14ac:dyDescent="0.25">
      <c r="B33" s="5" t="s">
        <v>16</v>
      </c>
      <c r="C33" s="17">
        <f>C30-C31</f>
        <v>661.12284361337674</v>
      </c>
      <c r="D33" s="17">
        <f t="shared" ref="D33:H33" si="5">D30-D31</f>
        <v>571.99887566343307</v>
      </c>
      <c r="E33" s="17">
        <f t="shared" si="5"/>
        <v>745.23778016058645</v>
      </c>
      <c r="F33" s="17">
        <f t="shared" si="5"/>
        <v>661.12660798544971</v>
      </c>
      <c r="G33" s="17">
        <f t="shared" si="5"/>
        <v>717.33898981493155</v>
      </c>
      <c r="H33" s="17">
        <f t="shared" si="5"/>
        <v>824.83280093499457</v>
      </c>
    </row>
    <row r="35" spans="2:14" x14ac:dyDescent="0.25">
      <c r="B35" s="5" t="s">
        <v>14</v>
      </c>
      <c r="C35" s="30">
        <f>'Confidential inputs'!B3</f>
        <v>0</v>
      </c>
      <c r="D35" s="30">
        <f>'Confidential inputs'!C3</f>
        <v>0</v>
      </c>
      <c r="E35" s="30">
        <f>'Confidential inputs'!D3</f>
        <v>0</v>
      </c>
      <c r="F35" s="30">
        <f>'Confidential inputs'!E3</f>
        <v>0</v>
      </c>
      <c r="G35" s="30">
        <f>'Confidential inputs'!F3</f>
        <v>0</v>
      </c>
      <c r="H35" s="30">
        <f>'Confidential inputs'!G3</f>
        <v>0</v>
      </c>
    </row>
    <row r="36" spans="2:14" x14ac:dyDescent="0.25">
      <c r="N36" s="7"/>
    </row>
    <row r="37" spans="2:14" x14ac:dyDescent="0.25">
      <c r="B37" s="5" t="s">
        <v>29</v>
      </c>
      <c r="C37" s="19">
        <f>(C33-C35)/C33</f>
        <v>1</v>
      </c>
      <c r="D37" s="19">
        <f t="shared" ref="D37:H37" si="6">(D33-D35)/D33</f>
        <v>1</v>
      </c>
      <c r="E37" s="19">
        <f t="shared" si="6"/>
        <v>1</v>
      </c>
      <c r="F37" s="19">
        <f t="shared" si="6"/>
        <v>1</v>
      </c>
      <c r="G37" s="19">
        <f t="shared" si="6"/>
        <v>1</v>
      </c>
      <c r="H37" s="19">
        <f t="shared" si="6"/>
        <v>1</v>
      </c>
    </row>
    <row r="38" spans="2:14" x14ac:dyDescent="0.25">
      <c r="B38" s="5" t="s">
        <v>52</v>
      </c>
      <c r="C38" s="8">
        <f>(C33-C35)</f>
        <v>661.12284361337674</v>
      </c>
      <c r="D38" s="8">
        <f t="shared" ref="D38:H38" si="7">(D33-D35)</f>
        <v>571.99887566343307</v>
      </c>
      <c r="E38" s="8">
        <f t="shared" si="7"/>
        <v>745.23778016058645</v>
      </c>
      <c r="F38" s="8">
        <f t="shared" si="7"/>
        <v>661.12660798544971</v>
      </c>
      <c r="G38" s="8">
        <f t="shared" si="7"/>
        <v>717.33898981493155</v>
      </c>
      <c r="H38" s="8">
        <f t="shared" si="7"/>
        <v>824.83280093499457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2842C4-A745-4830-9006-55AF956C1026}">
  <dimension ref="A1:N38"/>
  <sheetViews>
    <sheetView workbookViewId="0">
      <selection activeCell="D14" sqref="D14"/>
    </sheetView>
  </sheetViews>
  <sheetFormatPr defaultRowHeight="15" x14ac:dyDescent="0.25"/>
  <cols>
    <col min="1" max="1" width="11.42578125" customWidth="1"/>
    <col min="2" max="2" width="76.140625" bestFit="1" customWidth="1"/>
    <col min="3" max="3" width="11.85546875" bestFit="1" customWidth="1"/>
    <col min="5" max="5" width="9.42578125" customWidth="1"/>
  </cols>
  <sheetData>
    <row r="1" spans="1:10" x14ac:dyDescent="0.25">
      <c r="A1" s="15" t="s">
        <v>18</v>
      </c>
      <c r="C1" s="18">
        <v>2016</v>
      </c>
      <c r="D1" s="18">
        <v>2017</v>
      </c>
      <c r="E1" s="18">
        <v>2018</v>
      </c>
      <c r="F1" s="18">
        <v>2019</v>
      </c>
      <c r="G1" s="18">
        <v>2020</v>
      </c>
      <c r="H1" s="18">
        <v>2021</v>
      </c>
      <c r="J1" s="14" t="s">
        <v>53</v>
      </c>
    </row>
    <row r="2" spans="1:10" x14ac:dyDescent="0.25">
      <c r="A2" s="3" t="s">
        <v>2</v>
      </c>
      <c r="B2" s="5" t="s">
        <v>0</v>
      </c>
      <c r="C2" s="16">
        <v>3908.5548258594713</v>
      </c>
      <c r="D2" s="16">
        <v>3981.0649146113524</v>
      </c>
      <c r="E2" s="16">
        <v>4701.8660485071705</v>
      </c>
      <c r="F2" s="16">
        <v>4738.6224875767157</v>
      </c>
      <c r="G2" s="16">
        <v>4824.840604706148</v>
      </c>
      <c r="H2" s="21" t="s">
        <v>42</v>
      </c>
      <c r="J2" s="14" t="s">
        <v>19</v>
      </c>
    </row>
    <row r="3" spans="1:10" x14ac:dyDescent="0.25">
      <c r="A3" s="3" t="s">
        <v>2</v>
      </c>
      <c r="B3" s="5" t="s">
        <v>1</v>
      </c>
      <c r="C3" s="16">
        <v>371.58495554408876</v>
      </c>
      <c r="D3" s="16">
        <v>398.87477642213656</v>
      </c>
      <c r="E3" s="16">
        <v>439.77274535570621</v>
      </c>
      <c r="F3" s="16">
        <v>479.77198649649193</v>
      </c>
      <c r="G3" s="16">
        <v>503.35841437497538</v>
      </c>
      <c r="H3" s="21" t="s">
        <v>42</v>
      </c>
      <c r="J3" s="14" t="s">
        <v>20</v>
      </c>
    </row>
    <row r="4" spans="1:10" x14ac:dyDescent="0.25">
      <c r="A4" s="3" t="s">
        <v>2</v>
      </c>
      <c r="B4" t="s">
        <v>3</v>
      </c>
      <c r="C4" s="2">
        <v>291.62174384124296</v>
      </c>
      <c r="D4" s="2">
        <v>250.21502469308058</v>
      </c>
      <c r="E4" s="2">
        <v>274.13685769669752</v>
      </c>
      <c r="F4" s="2">
        <v>313.5422203228166</v>
      </c>
      <c r="G4" s="2">
        <v>340.01355346927789</v>
      </c>
      <c r="H4" s="21" t="s">
        <v>42</v>
      </c>
      <c r="J4" s="14" t="s">
        <v>19</v>
      </c>
    </row>
    <row r="5" spans="1:10" x14ac:dyDescent="0.25">
      <c r="A5" s="3" t="s">
        <v>2</v>
      </c>
      <c r="B5" t="s">
        <v>4</v>
      </c>
      <c r="C5" s="2">
        <v>599.75073546319834</v>
      </c>
      <c r="D5" s="2">
        <v>607.92482842134632</v>
      </c>
      <c r="E5" s="2">
        <v>660.90612011842666</v>
      </c>
      <c r="F5" s="2">
        <v>879.66091260769349</v>
      </c>
      <c r="G5" s="2">
        <v>773.91872972109229</v>
      </c>
      <c r="H5" s="21" t="s">
        <v>42</v>
      </c>
      <c r="J5" s="14" t="s">
        <v>20</v>
      </c>
    </row>
    <row r="6" spans="1:10" x14ac:dyDescent="0.25">
      <c r="A6" s="3" t="s">
        <v>10</v>
      </c>
      <c r="B6" t="s">
        <v>11</v>
      </c>
      <c r="C6" s="2">
        <v>972.18571732344458</v>
      </c>
      <c r="D6" s="2">
        <v>818.27622034848423</v>
      </c>
      <c r="E6" s="2">
        <v>1112.5003383816857</v>
      </c>
      <c r="F6" s="2">
        <v>1133.3491608869276</v>
      </c>
      <c r="G6" s="2">
        <v>1052.2055670922482</v>
      </c>
      <c r="H6" s="21" t="s">
        <v>42</v>
      </c>
      <c r="J6" s="14" t="s">
        <v>19</v>
      </c>
    </row>
    <row r="7" spans="1:10" x14ac:dyDescent="0.25">
      <c r="A7" s="3" t="s">
        <v>10</v>
      </c>
      <c r="B7" t="s">
        <v>12</v>
      </c>
      <c r="C7" s="2">
        <v>555.53091502559175</v>
      </c>
      <c r="D7" s="2">
        <v>641.93480301933641</v>
      </c>
      <c r="E7" s="2">
        <v>154.04699336312984</v>
      </c>
      <c r="F7" s="2">
        <v>786.37615086643177</v>
      </c>
      <c r="G7" s="2">
        <v>740.52170865690368</v>
      </c>
      <c r="H7" s="21" t="s">
        <v>42</v>
      </c>
      <c r="J7" s="14" t="s">
        <v>20</v>
      </c>
    </row>
    <row r="8" spans="1:10" hidden="1" x14ac:dyDescent="0.25">
      <c r="A8" s="13" t="s">
        <v>2</v>
      </c>
      <c r="B8" s="1" t="s">
        <v>5</v>
      </c>
      <c r="H8" s="21" t="s">
        <v>42</v>
      </c>
      <c r="I8" s="4" t="s">
        <v>7</v>
      </c>
      <c r="J8" s="14"/>
    </row>
    <row r="9" spans="1:10" hidden="1" x14ac:dyDescent="0.25">
      <c r="A9" s="13" t="s">
        <v>2</v>
      </c>
      <c r="B9" s="1" t="s">
        <v>6</v>
      </c>
      <c r="H9" s="21" t="s">
        <v>42</v>
      </c>
      <c r="I9" s="4" t="s">
        <v>7</v>
      </c>
      <c r="J9" s="14"/>
    </row>
    <row r="10" spans="1:10" x14ac:dyDescent="0.25">
      <c r="A10" s="3" t="s">
        <v>2</v>
      </c>
      <c r="B10" t="s">
        <v>8</v>
      </c>
      <c r="C10" s="2">
        <v>-307.23081998300745</v>
      </c>
      <c r="D10" s="2">
        <v>-351.54775800248171</v>
      </c>
      <c r="E10" s="2">
        <v>-490.03787779809659</v>
      </c>
      <c r="F10" s="2">
        <v>-502.88319652422456</v>
      </c>
      <c r="G10" s="2">
        <v>-71.117505130679746</v>
      </c>
      <c r="H10" s="21" t="s">
        <v>42</v>
      </c>
      <c r="J10" s="14" t="s">
        <v>19</v>
      </c>
    </row>
    <row r="11" spans="1:10" x14ac:dyDescent="0.25">
      <c r="A11" s="3" t="s">
        <v>2</v>
      </c>
      <c r="B11" t="s">
        <v>9</v>
      </c>
      <c r="C11" s="2">
        <v>112.93092255367479</v>
      </c>
      <c r="D11" s="2">
        <v>79.455094102394469</v>
      </c>
      <c r="E11" s="2">
        <v>285.0920336517849</v>
      </c>
      <c r="F11" s="2">
        <v>258.39958240955559</v>
      </c>
      <c r="G11" s="2">
        <v>243.94395000028589</v>
      </c>
      <c r="H11" s="21" t="s">
        <v>42</v>
      </c>
      <c r="J11" s="14" t="s">
        <v>20</v>
      </c>
    </row>
    <row r="12" spans="1:10" x14ac:dyDescent="0.25">
      <c r="A12" s="3"/>
      <c r="B12" s="7"/>
      <c r="C12" s="2"/>
      <c r="D12" s="2"/>
      <c r="E12" s="2"/>
      <c r="F12" s="2"/>
      <c r="G12" s="2"/>
      <c r="H12" s="2"/>
    </row>
    <row r="13" spans="1:10" x14ac:dyDescent="0.25">
      <c r="A13" s="5"/>
      <c r="B13" s="6" t="s">
        <v>30</v>
      </c>
      <c r="C13" s="16">
        <f>C2+C3+C4+C5-C6-C7+C8+C9+C10+C11</f>
        <v>3449.4957309296319</v>
      </c>
      <c r="D13" s="16">
        <f>D2+D3+D4+D5-D6-D7+D8+D9+D10+D11</f>
        <v>3505.7758568800077</v>
      </c>
      <c r="E13" s="16">
        <f>E2+E3+E4+E5-E6-E7+E8+E9+E10+E11</f>
        <v>4605.1885957868735</v>
      </c>
      <c r="F13" s="16">
        <f>F2+F3+F4+F5-F6-F7+F8+F9+F10+F11</f>
        <v>4247.3886811356888</v>
      </c>
      <c r="G13" s="16">
        <f>G2+G3+G4+G5-G6-G7+G8+G9+G10+G11</f>
        <v>4822.2304713919475</v>
      </c>
      <c r="H13" s="16">
        <v>5301.0192683787618</v>
      </c>
    </row>
    <row r="14" spans="1:10" x14ac:dyDescent="0.25">
      <c r="A14" s="3" t="s">
        <v>10</v>
      </c>
      <c r="B14" t="s">
        <v>23</v>
      </c>
      <c r="C14" s="23">
        <f>'Confidential inputs'!B2</f>
        <v>0</v>
      </c>
      <c r="D14" s="23">
        <f>'Confidential inputs'!C2</f>
        <v>0</v>
      </c>
      <c r="E14" s="23">
        <f>'Confidential inputs'!D2</f>
        <v>0</v>
      </c>
      <c r="F14" s="23">
        <f>'Confidential inputs'!E2</f>
        <v>0</v>
      </c>
      <c r="G14" s="23">
        <f>'Confidential inputs'!F2</f>
        <v>0</v>
      </c>
      <c r="H14" s="23">
        <f>'Confidential inputs'!G2</f>
        <v>0</v>
      </c>
    </row>
    <row r="15" spans="1:10" x14ac:dyDescent="0.25">
      <c r="A15" s="3" t="s">
        <v>10</v>
      </c>
      <c r="B15" t="s">
        <v>27</v>
      </c>
      <c r="C15" s="24">
        <f>'Confidential inputs'!B4</f>
        <v>0</v>
      </c>
      <c r="D15" s="24">
        <f>'Confidential inputs'!C4</f>
        <v>0</v>
      </c>
      <c r="E15" s="24">
        <f>'Confidential inputs'!D4</f>
        <v>0</v>
      </c>
      <c r="F15" s="24">
        <f>'Confidential inputs'!E4</f>
        <v>0</v>
      </c>
      <c r="G15" s="24">
        <f>'Confidential inputs'!F4</f>
        <v>0</v>
      </c>
      <c r="H15" s="24">
        <f>'Confidential inputs'!G4</f>
        <v>0</v>
      </c>
    </row>
    <row r="16" spans="1:10" x14ac:dyDescent="0.25">
      <c r="A16" s="3"/>
      <c r="C16" s="9"/>
      <c r="D16" s="9"/>
      <c r="E16" s="9"/>
      <c r="F16" s="9"/>
      <c r="G16" s="9"/>
      <c r="H16" s="9"/>
    </row>
    <row r="17" spans="1:10" x14ac:dyDescent="0.25">
      <c r="A17" s="5"/>
      <c r="B17" s="6" t="s">
        <v>31</v>
      </c>
      <c r="C17" s="16">
        <f>(C13-C14)*(1-C15)</f>
        <v>3449.4957309296319</v>
      </c>
      <c r="D17" s="16">
        <f t="shared" ref="D17:G17" si="0">(D13-D14)*(1-D15)</f>
        <v>3505.7758568800077</v>
      </c>
      <c r="E17" s="16">
        <f t="shared" si="0"/>
        <v>4605.1885957868735</v>
      </c>
      <c r="F17" s="16">
        <f t="shared" si="0"/>
        <v>4247.3886811356888</v>
      </c>
      <c r="G17" s="16">
        <f t="shared" si="0"/>
        <v>4822.2304713919475</v>
      </c>
      <c r="H17" s="16">
        <f>(H13-H14)*(1-H15)</f>
        <v>5301.0192683787618</v>
      </c>
    </row>
    <row r="18" spans="1:10" x14ac:dyDescent="0.25">
      <c r="A18" s="3" t="s">
        <v>10</v>
      </c>
      <c r="B18" t="s">
        <v>32</v>
      </c>
      <c r="C18" s="26">
        <f>'Non-confidential input'!B4</f>
        <v>473.15961400310738</v>
      </c>
      <c r="D18" s="26">
        <f>'Non-confidential input'!C4</f>
        <v>543.35878706207893</v>
      </c>
      <c r="E18" s="26">
        <f>'Non-confidential input'!D4</f>
        <v>647.44596955055715</v>
      </c>
      <c r="F18" s="26">
        <f>'Non-confidential input'!E4</f>
        <v>731.14731713726724</v>
      </c>
      <c r="G18" s="26">
        <f>'Non-confidential input'!F4</f>
        <v>643.53551074694269</v>
      </c>
      <c r="H18" s="26">
        <f>'Non-confidential input'!G4</f>
        <v>694.96627285002717</v>
      </c>
    </row>
    <row r="19" spans="1:10" x14ac:dyDescent="0.25">
      <c r="A19" s="3"/>
      <c r="C19" s="9"/>
      <c r="D19" s="9"/>
      <c r="E19" s="9"/>
      <c r="F19" s="9"/>
      <c r="G19" s="9"/>
      <c r="H19" s="9"/>
    </row>
    <row r="20" spans="1:10" x14ac:dyDescent="0.25">
      <c r="B20" s="5" t="s">
        <v>22</v>
      </c>
      <c r="C20" s="16">
        <f>C17-C18</f>
        <v>2976.3361169265245</v>
      </c>
      <c r="D20" s="16">
        <f t="shared" ref="D20:H20" si="1">D17-D18</f>
        <v>2962.4170698179287</v>
      </c>
      <c r="E20" s="16">
        <f t="shared" si="1"/>
        <v>3957.7426262363165</v>
      </c>
      <c r="F20" s="16">
        <f t="shared" si="1"/>
        <v>3516.2413639984215</v>
      </c>
      <c r="G20" s="16">
        <f t="shared" si="1"/>
        <v>4178.6949606450053</v>
      </c>
      <c r="H20" s="16">
        <f t="shared" si="1"/>
        <v>4606.0529955287348</v>
      </c>
    </row>
    <row r="21" spans="1:10" x14ac:dyDescent="0.25">
      <c r="A21" s="3" t="s">
        <v>2</v>
      </c>
      <c r="B21" t="s">
        <v>15</v>
      </c>
      <c r="C21" s="26">
        <f>C20*'Non-confidential input'!B2</f>
        <v>720.10696497877825</v>
      </c>
      <c r="D21" s="26">
        <f>D20*'Non-confidential input'!C2</f>
        <v>273.95836695487526</v>
      </c>
      <c r="E21" s="26">
        <f>E20*'Non-confidential input'!D2</f>
        <v>249.92071381286701</v>
      </c>
      <c r="F21" s="26">
        <f>F20*'Non-confidential input'!E2</f>
        <v>298.89082961049286</v>
      </c>
      <c r="G21" s="26">
        <f>G20*'Non-confidential input'!F2</f>
        <v>210.03810147520485</v>
      </c>
      <c r="H21" s="26">
        <f>H20*'Non-confidential input'!G2</f>
        <v>545.41807121804231</v>
      </c>
      <c r="J21" s="14"/>
    </row>
    <row r="23" spans="1:10" x14ac:dyDescent="0.25">
      <c r="B23" s="5" t="s">
        <v>21</v>
      </c>
      <c r="C23" s="16">
        <f>C20+C21</f>
        <v>3696.4430819053027</v>
      </c>
      <c r="D23" s="16">
        <f t="shared" ref="D23:H23" si="2">D20+D21</f>
        <v>3236.3754367728038</v>
      </c>
      <c r="E23" s="16">
        <f t="shared" si="2"/>
        <v>4207.6633400491837</v>
      </c>
      <c r="F23" s="16">
        <f t="shared" si="2"/>
        <v>3815.1321936089143</v>
      </c>
      <c r="G23" s="16">
        <f t="shared" si="2"/>
        <v>4388.73306212021</v>
      </c>
      <c r="H23" s="16">
        <f t="shared" si="2"/>
        <v>5151.4710667467771</v>
      </c>
    </row>
    <row r="24" spans="1:10" x14ac:dyDescent="0.25">
      <c r="A24" s="3" t="s">
        <v>10</v>
      </c>
      <c r="B24" t="s">
        <v>13</v>
      </c>
      <c r="C24" s="26">
        <f>'Non-confidential input'!B3*'4_Summary - public and SMEs'!C23</f>
        <v>22.709494408535743</v>
      </c>
      <c r="D24" s="26">
        <f>'Non-confidential input'!C3*'4_Summary - public and SMEs'!D23</f>
        <v>35.367451997057671</v>
      </c>
      <c r="E24" s="26">
        <f>'Non-confidential input'!D3*'4_Summary - public and SMEs'!E23</f>
        <v>106.63781630232766</v>
      </c>
      <c r="F24" s="26">
        <f>'Non-confidential input'!E3*'4_Summary - public and SMEs'!F23</f>
        <v>181.45195648267486</v>
      </c>
      <c r="G24" s="26">
        <f>'Non-confidential input'!F3*'4_Summary - public and SMEs'!G23</f>
        <v>114.42929001295767</v>
      </c>
      <c r="H24" s="26">
        <f>'Non-confidential input'!G3*'4_Summary - public and SMEs'!H23</f>
        <v>223.83670240311164</v>
      </c>
      <c r="J24" s="14"/>
    </row>
    <row r="26" spans="1:10" x14ac:dyDescent="0.25">
      <c r="B26" s="6" t="s">
        <v>33</v>
      </c>
      <c r="C26" s="16">
        <f>C23-C24</f>
        <v>3673.7335874967671</v>
      </c>
      <c r="D26" s="16">
        <f t="shared" ref="D26:G26" si="3">D23-D24</f>
        <v>3201.0079847757461</v>
      </c>
      <c r="E26" s="16">
        <f t="shared" si="3"/>
        <v>4101.0255237468564</v>
      </c>
      <c r="F26" s="16">
        <f t="shared" si="3"/>
        <v>3633.6802371262393</v>
      </c>
      <c r="G26" s="16">
        <f t="shared" si="3"/>
        <v>4274.3037721072524</v>
      </c>
      <c r="H26" s="16">
        <f>H23-H24</f>
        <v>4927.6343643436658</v>
      </c>
    </row>
    <row r="28" spans="1:10" x14ac:dyDescent="0.25">
      <c r="B28" s="5" t="s">
        <v>28</v>
      </c>
      <c r="C28" s="27">
        <v>0.25</v>
      </c>
      <c r="D28" s="27">
        <v>0.25</v>
      </c>
      <c r="E28" s="27">
        <v>0.25</v>
      </c>
      <c r="F28" s="27">
        <v>0.25</v>
      </c>
      <c r="G28" s="27">
        <v>0.22</v>
      </c>
      <c r="H28" s="27">
        <v>0.22</v>
      </c>
      <c r="J28" s="14"/>
    </row>
    <row r="30" spans="1:10" x14ac:dyDescent="0.25">
      <c r="B30" s="5" t="s">
        <v>17</v>
      </c>
      <c r="C30" s="17">
        <f t="shared" ref="C30:H30" si="4">C26*C28/(1+C28)</f>
        <v>734.74671749935339</v>
      </c>
      <c r="D30" s="17">
        <f t="shared" si="4"/>
        <v>640.20159695514917</v>
      </c>
      <c r="E30" s="17">
        <f t="shared" si="4"/>
        <v>820.20510474937123</v>
      </c>
      <c r="F30" s="17">
        <f t="shared" si="4"/>
        <v>726.73604742524788</v>
      </c>
      <c r="G30" s="17">
        <f t="shared" si="4"/>
        <v>770.77609005212753</v>
      </c>
      <c r="H30" s="17">
        <f t="shared" si="4"/>
        <v>888.58980340623486</v>
      </c>
      <c r="I30" s="5"/>
    </row>
    <row r="31" spans="1:10" x14ac:dyDescent="0.25">
      <c r="A31" s="3" t="s">
        <v>10</v>
      </c>
      <c r="B31" t="s">
        <v>26</v>
      </c>
      <c r="C31" s="29">
        <f>'Non-confidential input'!B6/1000</f>
        <v>42.031999999999996</v>
      </c>
      <c r="D31" s="29">
        <f>'Non-confidential input'!C6/1000</f>
        <v>40.676000000000002</v>
      </c>
      <c r="E31" s="29">
        <f>'Non-confidential input'!D6/1000</f>
        <v>39.701000000000001</v>
      </c>
      <c r="F31" s="29">
        <f>'Non-confidential input'!E6/1000</f>
        <v>34.362000000000002</v>
      </c>
      <c r="G31" s="29">
        <f>'Non-confidential input'!F6/1000</f>
        <v>27.202999999999999</v>
      </c>
      <c r="H31" s="29">
        <f>'Non-confidential input'!G6/1000</f>
        <v>33.512999999999998</v>
      </c>
      <c r="I31" s="5"/>
      <c r="J31" s="14" t="s">
        <v>67</v>
      </c>
    </row>
    <row r="32" spans="1:10" x14ac:dyDescent="0.25">
      <c r="A32" s="3"/>
      <c r="C32" s="8"/>
      <c r="D32" s="8"/>
      <c r="E32" s="8"/>
      <c r="F32" s="8"/>
      <c r="G32" s="8"/>
      <c r="H32" s="8"/>
    </row>
    <row r="33" spans="2:14" x14ac:dyDescent="0.25">
      <c r="B33" s="5" t="s">
        <v>16</v>
      </c>
      <c r="C33" s="17">
        <f>C30-C31</f>
        <v>692.71471749935336</v>
      </c>
      <c r="D33" s="17">
        <f t="shared" ref="D33:H33" si="5">D30-D31</f>
        <v>599.52559695514913</v>
      </c>
      <c r="E33" s="17">
        <f t="shared" si="5"/>
        <v>780.50410474937121</v>
      </c>
      <c r="F33" s="17">
        <f t="shared" si="5"/>
        <v>692.37404742524791</v>
      </c>
      <c r="G33" s="17">
        <f t="shared" si="5"/>
        <v>743.57309005212755</v>
      </c>
      <c r="H33" s="17">
        <f t="shared" si="5"/>
        <v>855.07680340623483</v>
      </c>
    </row>
    <row r="35" spans="2:14" x14ac:dyDescent="0.25">
      <c r="B35" s="5" t="s">
        <v>14</v>
      </c>
      <c r="C35" s="30">
        <f>'Confidential inputs'!B3</f>
        <v>0</v>
      </c>
      <c r="D35" s="30">
        <f>'Confidential inputs'!C3</f>
        <v>0</v>
      </c>
      <c r="E35" s="30">
        <f>'Confidential inputs'!D3</f>
        <v>0</v>
      </c>
      <c r="F35" s="30">
        <f>'Confidential inputs'!E3</f>
        <v>0</v>
      </c>
      <c r="G35" s="30">
        <f>'Confidential inputs'!F3</f>
        <v>0</v>
      </c>
      <c r="H35" s="30">
        <f>'Confidential inputs'!G3</f>
        <v>0</v>
      </c>
    </row>
    <row r="36" spans="2:14" x14ac:dyDescent="0.25">
      <c r="N36" s="7"/>
    </row>
    <row r="37" spans="2:14" x14ac:dyDescent="0.25">
      <c r="B37" s="5" t="s">
        <v>29</v>
      </c>
      <c r="C37" s="19">
        <f>(C33-C35)/C33</f>
        <v>1</v>
      </c>
      <c r="D37" s="19">
        <f t="shared" ref="D37:H37" si="6">(D33-D35)/D33</f>
        <v>1</v>
      </c>
      <c r="E37" s="19">
        <f t="shared" si="6"/>
        <v>1</v>
      </c>
      <c r="F37" s="19">
        <f t="shared" si="6"/>
        <v>1</v>
      </c>
      <c r="G37" s="19">
        <f t="shared" si="6"/>
        <v>1</v>
      </c>
      <c r="H37" s="19">
        <f t="shared" si="6"/>
        <v>1</v>
      </c>
    </row>
    <row r="38" spans="2:14" x14ac:dyDescent="0.25">
      <c r="B38" s="5" t="s">
        <v>52</v>
      </c>
      <c r="C38" s="8">
        <f>(C33-C35)</f>
        <v>692.71471749935336</v>
      </c>
      <c r="D38" s="8">
        <f t="shared" ref="D38:H38" si="7">(D33-D35)</f>
        <v>599.52559695514913</v>
      </c>
      <c r="E38" s="8">
        <f t="shared" si="7"/>
        <v>780.50410474937121</v>
      </c>
      <c r="F38" s="8">
        <f t="shared" si="7"/>
        <v>692.37404742524791</v>
      </c>
      <c r="G38" s="8">
        <f t="shared" si="7"/>
        <v>743.57309005212755</v>
      </c>
      <c r="H38" s="8">
        <f t="shared" si="7"/>
        <v>855.07680340623483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6CD3EA-BDA3-4900-83F5-B8C36B36DDF2}">
  <dimension ref="A1:J5"/>
  <sheetViews>
    <sheetView workbookViewId="0">
      <selection activeCell="J15" sqref="J15"/>
    </sheetView>
  </sheetViews>
  <sheetFormatPr defaultRowHeight="15" x14ac:dyDescent="0.25"/>
  <cols>
    <col min="1" max="1" width="74" bestFit="1" customWidth="1"/>
  </cols>
  <sheetData>
    <row r="1" spans="1:10" x14ac:dyDescent="0.25">
      <c r="B1" s="18">
        <v>2016</v>
      </c>
      <c r="C1" s="18">
        <v>2017</v>
      </c>
      <c r="D1" s="18">
        <v>2018</v>
      </c>
      <c r="E1" s="18">
        <v>2019</v>
      </c>
      <c r="F1" s="18">
        <v>2020</v>
      </c>
      <c r="G1" s="18">
        <v>2021</v>
      </c>
    </row>
    <row r="2" spans="1:10" x14ac:dyDescent="0.25">
      <c r="A2" t="s">
        <v>23</v>
      </c>
      <c r="I2" s="22" t="s">
        <v>44</v>
      </c>
      <c r="J2" t="s">
        <v>68</v>
      </c>
    </row>
    <row r="3" spans="1:10" x14ac:dyDescent="0.25">
      <c r="A3" t="s">
        <v>14</v>
      </c>
      <c r="I3" s="22" t="s">
        <v>44</v>
      </c>
      <c r="J3" t="s">
        <v>68</v>
      </c>
    </row>
    <row r="4" spans="1:10" x14ac:dyDescent="0.25">
      <c r="A4" t="s">
        <v>27</v>
      </c>
      <c r="I4" s="22" t="s">
        <v>44</v>
      </c>
      <c r="J4" t="s">
        <v>68</v>
      </c>
    </row>
    <row r="5" spans="1:10" x14ac:dyDescent="0.25">
      <c r="I5" s="22"/>
    </row>
  </sheetData>
  <phoneticPr fontId="1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BF1253-EFAB-4C12-B7A2-56CDBAF1761E}">
  <dimension ref="A1:I6"/>
  <sheetViews>
    <sheetView workbookViewId="0">
      <selection activeCell="K24" sqref="K24"/>
    </sheetView>
  </sheetViews>
  <sheetFormatPr defaultRowHeight="15" x14ac:dyDescent="0.25"/>
  <cols>
    <col min="1" max="1" width="25.28515625" bestFit="1" customWidth="1"/>
    <col min="7" max="7" width="12" bestFit="1" customWidth="1"/>
  </cols>
  <sheetData>
    <row r="1" spans="1:9" x14ac:dyDescent="0.25">
      <c r="B1" s="10">
        <v>2016</v>
      </c>
      <c r="C1" s="10">
        <v>2017</v>
      </c>
      <c r="D1" s="10">
        <v>2018</v>
      </c>
      <c r="E1" s="10">
        <v>2019</v>
      </c>
      <c r="F1" s="10">
        <v>2020</v>
      </c>
      <c r="G1" s="10">
        <v>2021</v>
      </c>
    </row>
    <row r="2" spans="1:9" x14ac:dyDescent="0.25">
      <c r="A2" s="11" t="s">
        <v>24</v>
      </c>
      <c r="B2" s="12">
        <v>0.24194410062879171</v>
      </c>
      <c r="C2" s="12">
        <v>9.2477986893220551E-2</v>
      </c>
      <c r="D2" s="12">
        <v>6.3147288091983236E-2</v>
      </c>
      <c r="E2" s="12">
        <v>8.5002933152067611E-2</v>
      </c>
      <c r="F2" s="12">
        <v>5.0264042590652341E-2</v>
      </c>
      <c r="G2" s="12">
        <v>0.11841332953561319</v>
      </c>
      <c r="I2" s="14" t="s">
        <v>45</v>
      </c>
    </row>
    <row r="3" spans="1:9" x14ac:dyDescent="0.25">
      <c r="A3" s="11" t="s">
        <v>25</v>
      </c>
      <c r="B3" s="12">
        <v>6.143607220601463E-3</v>
      </c>
      <c r="C3" s="12">
        <v>1.0928105433998971E-2</v>
      </c>
      <c r="D3" s="12">
        <v>2.5343714000911767E-2</v>
      </c>
      <c r="E3" s="12">
        <v>4.7561119058113381E-2</v>
      </c>
      <c r="F3" s="12">
        <v>2.6073422191158862E-2</v>
      </c>
      <c r="G3" s="12">
        <v>4.3451025833765873E-2</v>
      </c>
      <c r="I3" s="14" t="s">
        <v>45</v>
      </c>
    </row>
    <row r="4" spans="1:9" x14ac:dyDescent="0.25">
      <c r="A4" s="11" t="s">
        <v>46</v>
      </c>
      <c r="B4" s="11">
        <v>473.15961400310738</v>
      </c>
      <c r="C4" s="11">
        <v>543.35878706207893</v>
      </c>
      <c r="D4" s="11">
        <v>647.44596955055715</v>
      </c>
      <c r="E4" s="11">
        <v>731.14731713726724</v>
      </c>
      <c r="F4" s="11">
        <v>643.53551074694269</v>
      </c>
      <c r="G4" s="25">
        <v>694.96627285002717</v>
      </c>
      <c r="I4" s="22" t="s">
        <v>47</v>
      </c>
    </row>
    <row r="5" spans="1:9" x14ac:dyDescent="0.25">
      <c r="A5" s="11" t="s">
        <v>48</v>
      </c>
      <c r="B5" s="12">
        <v>0.23670634722651845</v>
      </c>
      <c r="C5" s="12">
        <v>0.23670634722651845</v>
      </c>
      <c r="D5" s="12">
        <v>0.23670634722651845</v>
      </c>
      <c r="E5" s="12">
        <v>0.23670634722651845</v>
      </c>
      <c r="F5" s="12">
        <v>0.2109326452425371</v>
      </c>
      <c r="G5" s="12">
        <v>0.2109326452425371</v>
      </c>
      <c r="I5" s="22" t="s">
        <v>49</v>
      </c>
    </row>
    <row r="6" spans="1:9" x14ac:dyDescent="0.25">
      <c r="A6" s="11" t="s">
        <v>50</v>
      </c>
      <c r="B6" s="11">
        <v>42032</v>
      </c>
      <c r="C6" s="11">
        <v>40676</v>
      </c>
      <c r="D6" s="11">
        <v>39701</v>
      </c>
      <c r="E6" s="11">
        <v>34362</v>
      </c>
      <c r="F6" s="11">
        <v>27203</v>
      </c>
      <c r="G6" s="25">
        <v>33513</v>
      </c>
      <c r="I6" s="28" t="s">
        <v>51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67585E-A1D9-42E2-917B-BB24B4322925}">
  <dimension ref="A1:G8"/>
  <sheetViews>
    <sheetView workbookViewId="0">
      <selection activeCell="J34" sqref="J34"/>
    </sheetView>
  </sheetViews>
  <sheetFormatPr defaultRowHeight="15" x14ac:dyDescent="0.25"/>
  <cols>
    <col min="1" max="1" width="37.28515625" bestFit="1" customWidth="1"/>
  </cols>
  <sheetData>
    <row r="1" spans="1:7" x14ac:dyDescent="0.25">
      <c r="B1">
        <f>'1_Summary - actual liability'!C1</f>
        <v>2016</v>
      </c>
      <c r="C1">
        <f>'1_Summary - actual liability'!D1</f>
        <v>2017</v>
      </c>
      <c r="D1">
        <f>'1_Summary - actual liability'!E1</f>
        <v>2018</v>
      </c>
      <c r="E1">
        <f>'1_Summary - actual liability'!F1</f>
        <v>2019</v>
      </c>
      <c r="F1">
        <f>'1_Summary - actual liability'!G1</f>
        <v>2020</v>
      </c>
      <c r="G1">
        <f>'1_Summary - actual liability'!H1</f>
        <v>2021</v>
      </c>
    </row>
    <row r="2" spans="1:7" x14ac:dyDescent="0.25">
      <c r="A2" t="s">
        <v>43</v>
      </c>
      <c r="B2" s="8">
        <f>'2_Summary - potential'!C33</f>
        <v>734.74671749935339</v>
      </c>
      <c r="C2" s="8">
        <f>'2_Summary - potential'!D33</f>
        <v>640.20159695514917</v>
      </c>
      <c r="D2" s="8">
        <f>'2_Summary - potential'!E33</f>
        <v>820.20510474937123</v>
      </c>
      <c r="E2" s="8">
        <f>'2_Summary - potential'!F33</f>
        <v>726.73604742524788</v>
      </c>
      <c r="F2" s="8">
        <f>'2_Summary - potential'!G33</f>
        <v>770.77609005212753</v>
      </c>
      <c r="G2" s="8">
        <f>'2_Summary - potential'!H33</f>
        <v>888.58980340623486</v>
      </c>
    </row>
    <row r="3" spans="1:7" x14ac:dyDescent="0.25">
      <c r="A3" s="8" t="str">
        <f>'1_Summary - actual liability'!B35</f>
        <v>CIT revenue</v>
      </c>
      <c r="B3" s="8">
        <f>'1_Summary - actual liability'!C35</f>
        <v>0</v>
      </c>
      <c r="C3" s="8">
        <f>'1_Summary - actual liability'!D35</f>
        <v>0</v>
      </c>
      <c r="D3" s="8">
        <f>'1_Summary - actual liability'!E35</f>
        <v>0</v>
      </c>
      <c r="E3" s="8">
        <f>'1_Summary - actual liability'!F35</f>
        <v>0</v>
      </c>
      <c r="F3" s="8">
        <f>'1_Summary - actual liability'!G35</f>
        <v>0</v>
      </c>
      <c r="G3" s="8">
        <f>'1_Summary - actual liability'!H35</f>
        <v>0</v>
      </c>
    </row>
    <row r="7" spans="1:7" x14ac:dyDescent="0.25">
      <c r="B7">
        <f>B1</f>
        <v>2016</v>
      </c>
      <c r="C7">
        <f t="shared" ref="C7:G7" si="0">C1</f>
        <v>2017</v>
      </c>
      <c r="D7">
        <f t="shared" si="0"/>
        <v>2018</v>
      </c>
      <c r="E7">
        <f t="shared" si="0"/>
        <v>2019</v>
      </c>
      <c r="F7">
        <f t="shared" si="0"/>
        <v>2020</v>
      </c>
      <c r="G7">
        <f t="shared" si="0"/>
        <v>2021</v>
      </c>
    </row>
    <row r="8" spans="1:7" x14ac:dyDescent="0.25">
      <c r="A8" t="s">
        <v>34</v>
      </c>
      <c r="B8" s="20">
        <f>'2_Summary - potential'!C35/'2_Summary - potential'!C33</f>
        <v>0</v>
      </c>
      <c r="C8" s="20">
        <f>'2_Summary - potential'!D35/'2_Summary - potential'!D33</f>
        <v>0</v>
      </c>
      <c r="D8" s="20">
        <f>'2_Summary - potential'!E35/'2_Summary - potential'!E33</f>
        <v>0</v>
      </c>
      <c r="E8" s="20">
        <f>'2_Summary - potential'!F35/'2_Summary - potential'!F33</f>
        <v>0</v>
      </c>
      <c r="F8" s="20">
        <f>'2_Summary - potential'!G35/'2_Summary - potential'!G33</f>
        <v>0</v>
      </c>
      <c r="G8" s="20">
        <f>'2_Summary - potential'!H35/'2_Summary - potential'!H33</f>
        <v>0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5FC0E2-0E15-4B3E-98CC-FB83452337F2}">
  <dimension ref="A1:G8"/>
  <sheetViews>
    <sheetView workbookViewId="0">
      <selection activeCell="L32" sqref="L32"/>
    </sheetView>
  </sheetViews>
  <sheetFormatPr defaultRowHeight="15" x14ac:dyDescent="0.25"/>
  <cols>
    <col min="1" max="1" width="37.28515625" bestFit="1" customWidth="1"/>
    <col min="2" max="2" width="12" bestFit="1" customWidth="1"/>
  </cols>
  <sheetData>
    <row r="1" spans="1:7" x14ac:dyDescent="0.25">
      <c r="B1">
        <f>'1_Summary - actual liability'!C1</f>
        <v>2016</v>
      </c>
      <c r="C1">
        <f>'1_Summary - actual liability'!D1</f>
        <v>2017</v>
      </c>
      <c r="D1">
        <f>'1_Summary - actual liability'!E1</f>
        <v>2018</v>
      </c>
      <c r="E1">
        <f>'1_Summary - actual liability'!F1</f>
        <v>2019</v>
      </c>
      <c r="F1">
        <f>'1_Summary - actual liability'!G1</f>
        <v>2020</v>
      </c>
      <c r="G1">
        <f>'1_Summary - actual liability'!H1</f>
        <v>2021</v>
      </c>
    </row>
    <row r="2" spans="1:7" x14ac:dyDescent="0.25">
      <c r="A2" s="8" t="str">
        <f>'1_Summary - actual liability'!B35</f>
        <v>CIT revenue</v>
      </c>
      <c r="B2" s="8">
        <f>'1_Summary - actual liability'!C35</f>
        <v>0</v>
      </c>
      <c r="C2" s="8">
        <f>'1_Summary - actual liability'!D35</f>
        <v>0</v>
      </c>
      <c r="D2" s="8">
        <f>'1_Summary - actual liability'!E35</f>
        <v>0</v>
      </c>
      <c r="E2" s="8">
        <f>'1_Summary - actual liability'!F35</f>
        <v>0</v>
      </c>
      <c r="F2" s="8">
        <f>'1_Summary - actual liability'!G35</f>
        <v>0</v>
      </c>
      <c r="G2" s="8">
        <f>'1_Summary - actual liability'!H35</f>
        <v>0</v>
      </c>
    </row>
    <row r="3" spans="1:7" x14ac:dyDescent="0.25">
      <c r="A3" t="s">
        <v>35</v>
      </c>
      <c r="B3" s="8">
        <f>'1_Summary - actual liability'!C38</f>
        <v>661.12284361337674</v>
      </c>
      <c r="C3" s="8">
        <f>'1_Summary - actual liability'!D38</f>
        <v>571.99887566343307</v>
      </c>
      <c r="D3" s="8">
        <f>'1_Summary - actual liability'!E38</f>
        <v>745.23778016058645</v>
      </c>
      <c r="E3" s="8">
        <f>'1_Summary - actual liability'!F38</f>
        <v>661.12660798544971</v>
      </c>
      <c r="F3" s="8">
        <f>'1_Summary - actual liability'!G38</f>
        <v>717.33898981493155</v>
      </c>
      <c r="G3" s="8">
        <f>'1_Summary - actual liability'!H38</f>
        <v>824.83280093499457</v>
      </c>
    </row>
    <row r="6" spans="1:7" x14ac:dyDescent="0.25">
      <c r="B6">
        <f>B1</f>
        <v>2016</v>
      </c>
      <c r="C6">
        <f t="shared" ref="C6:G6" si="0">C1</f>
        <v>2017</v>
      </c>
      <c r="D6">
        <f t="shared" si="0"/>
        <v>2018</v>
      </c>
      <c r="E6">
        <f t="shared" si="0"/>
        <v>2019</v>
      </c>
      <c r="F6">
        <f t="shared" si="0"/>
        <v>2020</v>
      </c>
      <c r="G6">
        <f t="shared" si="0"/>
        <v>2021</v>
      </c>
    </row>
    <row r="7" spans="1:7" x14ac:dyDescent="0.25">
      <c r="A7" t="s">
        <v>54</v>
      </c>
      <c r="B7" s="20">
        <f>'1_Summary - actual liability'!C37</f>
        <v>1</v>
      </c>
      <c r="C7" s="20">
        <f>'1_Summary - actual liability'!D37</f>
        <v>1</v>
      </c>
      <c r="D7" s="20">
        <f>'1_Summary - actual liability'!E37</f>
        <v>1</v>
      </c>
      <c r="E7" s="20">
        <f>'1_Summary - actual liability'!F37</f>
        <v>1</v>
      </c>
      <c r="F7" s="20">
        <f>'1_Summary - actual liability'!G37</f>
        <v>1</v>
      </c>
      <c r="G7" s="20">
        <f>'1_Summary - actual liability'!H37</f>
        <v>1</v>
      </c>
    </row>
    <row r="8" spans="1:7" x14ac:dyDescent="0.25">
      <c r="A8" t="s">
        <v>55</v>
      </c>
      <c r="B8" s="20">
        <f>'1_Summary - actual liability'!C38/GDP!B2*1000</f>
        <v>5.3308927349391397E-2</v>
      </c>
      <c r="C8" s="20">
        <f>'1_Summary - actual liability'!D38/GDP!C2*1000</f>
        <v>4.2090228991195459E-2</v>
      </c>
      <c r="D8" s="20">
        <f>'1_Summary - actual liability'!E38/GDP!D2*1000</f>
        <v>5.0222389273102568E-2</v>
      </c>
      <c r="E8" s="20">
        <f>'1_Summary - actual liability'!F38/GDP!E2*1000</f>
        <v>4.1757147876949528E-2</v>
      </c>
      <c r="F8" s="20">
        <f>'1_Summary - actual liability'!G38/GDP!F2*1000</f>
        <v>4.6465745346831719E-2</v>
      </c>
      <c r="G8" s="20">
        <f>'1_Summary - actual liability'!H38/GDP!G2*1000</f>
        <v>4.8603090358048558E-2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99D31D-4880-470F-9CEA-3EDFB807C020}">
  <dimension ref="A1:G12"/>
  <sheetViews>
    <sheetView workbookViewId="0">
      <selection activeCell="E17" sqref="E17"/>
    </sheetView>
  </sheetViews>
  <sheetFormatPr defaultRowHeight="15" x14ac:dyDescent="0.25"/>
  <cols>
    <col min="1" max="1" width="22.7109375" bestFit="1" customWidth="1"/>
    <col min="2" max="2" width="12" bestFit="1" customWidth="1"/>
  </cols>
  <sheetData>
    <row r="1" spans="1:7" x14ac:dyDescent="0.25">
      <c r="B1">
        <f>'1_Summary - actual liability'!C1</f>
        <v>2016</v>
      </c>
      <c r="C1">
        <f>'1_Summary - actual liability'!D1</f>
        <v>2017</v>
      </c>
      <c r="D1">
        <f>'1_Summary - actual liability'!E1</f>
        <v>2018</v>
      </c>
      <c r="E1">
        <f>'1_Summary - actual liability'!F1</f>
        <v>2019</v>
      </c>
      <c r="F1">
        <f>'1_Summary - actual liability'!G1</f>
        <v>2020</v>
      </c>
      <c r="G1">
        <f>'1_Summary - actual liability'!H1</f>
        <v>2021</v>
      </c>
    </row>
    <row r="2" spans="1:7" x14ac:dyDescent="0.25">
      <c r="A2" t="s">
        <v>58</v>
      </c>
      <c r="B2" s="20">
        <f>('2_Summary - potential'!C33-'1_Summary - actual liability'!C33)/'2_Summary - potential'!C33</f>
        <v>0.10020306608044348</v>
      </c>
      <c r="C2" s="20">
        <f>('2_Summary - potential'!D33-'1_Summary - actual liability'!D33)/'2_Summary - potential'!D33</f>
        <v>0.10653319456885735</v>
      </c>
      <c r="D2" s="20">
        <f>('2_Summary - potential'!E33-'1_Summary - actual liability'!E33)/'2_Summary - potential'!E33</f>
        <v>9.1400704719696205E-2</v>
      </c>
      <c r="E2" s="20">
        <f>('2_Summary - potential'!F33-'1_Summary - actual liability'!F33)/'2_Summary - potential'!F33</f>
        <v>9.0279599687184575E-2</v>
      </c>
      <c r="F2" s="31">
        <f>('2_Summary - potential'!G33-'1_Summary - actual liability'!G33)/'2_Summary - potential'!G33</f>
        <v>6.9328954188994152E-2</v>
      </c>
      <c r="G2" s="31">
        <f>('2_Summary - potential'!H33-'1_Summary - actual liability'!H33)/'2_Summary - potential'!H33</f>
        <v>7.1750769845479123E-2</v>
      </c>
    </row>
    <row r="3" spans="1:7" x14ac:dyDescent="0.25">
      <c r="A3" t="s">
        <v>59</v>
      </c>
      <c r="B3" s="20">
        <f>('2_Summary - potential'!C33-'1_Summary - actual liability'!C33)/GDP!B2*1000</f>
        <v>5.9365816535958396E-3</v>
      </c>
      <c r="C3" s="20">
        <f>('2_Summary - potential'!D33-'1_Summary - actual liability'!D33)/GDP!C2*1000</f>
        <v>5.0186604889064998E-3</v>
      </c>
      <c r="D3" s="20">
        <f>('2_Summary - potential'!E33-'1_Summary - actual liability'!E33)/GDP!D2*1000</f>
        <v>5.0521300160730979E-3</v>
      </c>
      <c r="E3" s="20">
        <f>('2_Summary - potential'!F33-'1_Summary - actual liability'!F33)/GDP!E2*1000</f>
        <v>4.1439310288230186E-3</v>
      </c>
      <c r="F3" s="31">
        <f>('2_Summary - potential'!G33-'1_Summary - actual liability'!G33)/GDP!F2*1000</f>
        <v>3.4613965321127521E-3</v>
      </c>
      <c r="G3" s="31">
        <f>('2_Summary - potential'!H33-'1_Summary - actual liability'!H33)/GDP!G2*1000</f>
        <v>3.7568672688032862E-3</v>
      </c>
    </row>
    <row r="11" spans="1:7" x14ac:dyDescent="0.25">
      <c r="B11" t="s">
        <v>41</v>
      </c>
      <c r="C11" t="s">
        <v>60</v>
      </c>
      <c r="D11" t="s">
        <v>61</v>
      </c>
    </row>
    <row r="12" spans="1:7" x14ac:dyDescent="0.25">
      <c r="B12" s="20">
        <f>G2</f>
        <v>7.1750769845479123E-2</v>
      </c>
      <c r="C12" s="20">
        <f>('3_Summary - final regime'!H33-'1_Summary - actual liability'!H33)/'2_Summary - potential'!H33</f>
        <v>0</v>
      </c>
      <c r="D12" s="20">
        <f>('4_Summary - public and SMEs'!H33-'1_Summary - actual liability'!H33)/'2_Summary - potential'!H33</f>
        <v>3.4035954897643217E-2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F014FF-97F8-4045-B471-038D9E3C4CCA}">
  <dimension ref="A1:G13"/>
  <sheetViews>
    <sheetView workbookViewId="0">
      <selection activeCell="G14" sqref="G14"/>
    </sheetView>
  </sheetViews>
  <sheetFormatPr defaultRowHeight="15" x14ac:dyDescent="0.25"/>
  <cols>
    <col min="1" max="1" width="15.7109375" bestFit="1" customWidth="1"/>
  </cols>
  <sheetData>
    <row r="1" spans="1:7" x14ac:dyDescent="0.25">
      <c r="A1" s="32" t="s">
        <v>65</v>
      </c>
    </row>
    <row r="2" spans="1:7" x14ac:dyDescent="0.25">
      <c r="B2" s="32">
        <v>2016</v>
      </c>
      <c r="C2" s="32">
        <v>2017</v>
      </c>
      <c r="D2" s="32">
        <v>2018</v>
      </c>
      <c r="E2" s="32">
        <v>2019</v>
      </c>
      <c r="F2" s="32">
        <v>2020</v>
      </c>
      <c r="G2" s="32">
        <v>2021</v>
      </c>
    </row>
    <row r="3" spans="1:7" x14ac:dyDescent="0.25">
      <c r="A3" t="s">
        <v>14</v>
      </c>
      <c r="B3" s="8">
        <f>'1_Summary - actual liability'!C35</f>
        <v>0</v>
      </c>
      <c r="C3" s="8">
        <f>'1_Summary - actual liability'!D35</f>
        <v>0</v>
      </c>
      <c r="D3" s="8">
        <f>'1_Summary - actual liability'!E35</f>
        <v>0</v>
      </c>
      <c r="E3" s="8">
        <f>'1_Summary - actual liability'!F35</f>
        <v>0</v>
      </c>
      <c r="F3" s="8">
        <f>'1_Summary - actual liability'!G35</f>
        <v>0</v>
      </c>
      <c r="G3" s="8">
        <f>'1_Summary - actual liability'!H35</f>
        <v>0</v>
      </c>
    </row>
    <row r="4" spans="1:7" x14ac:dyDescent="0.25">
      <c r="A4" t="s">
        <v>62</v>
      </c>
      <c r="B4" s="9">
        <f>1-'1_Summary - actual liability'!C37</f>
        <v>0</v>
      </c>
      <c r="C4" s="9">
        <f>1-'1_Summary - actual liability'!D37</f>
        <v>0</v>
      </c>
      <c r="D4" s="9">
        <f>1-'1_Summary - actual liability'!E37</f>
        <v>0</v>
      </c>
      <c r="E4" s="9">
        <f>1-'1_Summary - actual liability'!F37</f>
        <v>0</v>
      </c>
      <c r="F4" s="9">
        <f>1-'1_Summary - actual liability'!G37</f>
        <v>0</v>
      </c>
      <c r="G4" s="9">
        <f>1-'1_Summary - actual liability'!H37</f>
        <v>0</v>
      </c>
    </row>
    <row r="5" spans="1:7" x14ac:dyDescent="0.25">
      <c r="A5" t="s">
        <v>63</v>
      </c>
      <c r="B5" s="2">
        <f>'1_Summary - actual liability'!C26</f>
        <v>3673.7335874967671</v>
      </c>
      <c r="C5" s="2">
        <f>'1_Summary - actual liability'!D26</f>
        <v>3201.0079847757461</v>
      </c>
      <c r="D5" s="2">
        <f>'1_Summary - actual liability'!E26</f>
        <v>4101.0255237468564</v>
      </c>
      <c r="E5" s="2">
        <f>'1_Summary - actual liability'!F26</f>
        <v>3633.6802371262393</v>
      </c>
      <c r="F5" s="2">
        <f>'1_Summary - actual liability'!G26</f>
        <v>4274.3037721072524</v>
      </c>
      <c r="G5" s="2">
        <f>'1_Summary - actual liability'!H26</f>
        <v>4927.6343643436658</v>
      </c>
    </row>
    <row r="6" spans="1:7" x14ac:dyDescent="0.25">
      <c r="A6" t="s">
        <v>64</v>
      </c>
      <c r="B6" s="9">
        <v>0.23670634722651845</v>
      </c>
      <c r="C6" s="9">
        <v>0.23670634722651845</v>
      </c>
      <c r="D6" s="9">
        <v>0.23670634722651845</v>
      </c>
      <c r="E6" s="9">
        <v>0.23670634722651845</v>
      </c>
      <c r="F6" s="9">
        <v>0.2109326452425371</v>
      </c>
      <c r="G6" s="9">
        <v>0.2109326452425371</v>
      </c>
    </row>
    <row r="8" spans="1:7" x14ac:dyDescent="0.25">
      <c r="A8" s="32" t="s">
        <v>66</v>
      </c>
    </row>
    <row r="9" spans="1:7" x14ac:dyDescent="0.25">
      <c r="B9" s="32">
        <v>2017</v>
      </c>
      <c r="C9" s="32">
        <v>2018</v>
      </c>
      <c r="D9" s="32">
        <v>2019</v>
      </c>
      <c r="E9" s="32">
        <v>2020</v>
      </c>
      <c r="F9" s="32">
        <v>2021</v>
      </c>
    </row>
    <row r="10" spans="1:7" x14ac:dyDescent="0.25">
      <c r="A10" t="s">
        <v>14</v>
      </c>
      <c r="B10" t="e">
        <f>C3/B3-1</f>
        <v>#DIV/0!</v>
      </c>
      <c r="C10" t="e">
        <f t="shared" ref="C10:F10" si="0">D3/C3-1</f>
        <v>#DIV/0!</v>
      </c>
      <c r="D10" t="e">
        <f t="shared" si="0"/>
        <v>#DIV/0!</v>
      </c>
      <c r="E10" t="e">
        <f t="shared" si="0"/>
        <v>#DIV/0!</v>
      </c>
      <c r="F10" t="e">
        <f t="shared" si="0"/>
        <v>#DIV/0!</v>
      </c>
    </row>
    <row r="11" spans="1:7" x14ac:dyDescent="0.25">
      <c r="A11" t="s">
        <v>62</v>
      </c>
      <c r="B11" t="e">
        <f t="shared" ref="B11:F12" si="1">C4/B4-1</f>
        <v>#DIV/0!</v>
      </c>
      <c r="C11" t="e">
        <f t="shared" si="1"/>
        <v>#DIV/0!</v>
      </c>
      <c r="D11" t="e">
        <f t="shared" si="1"/>
        <v>#DIV/0!</v>
      </c>
      <c r="E11" t="e">
        <f t="shared" si="1"/>
        <v>#DIV/0!</v>
      </c>
      <c r="F11" t="e">
        <f t="shared" si="1"/>
        <v>#DIV/0!</v>
      </c>
    </row>
    <row r="12" spans="1:7" x14ac:dyDescent="0.25">
      <c r="A12" t="s">
        <v>63</v>
      </c>
      <c r="B12">
        <f t="shared" si="1"/>
        <v>-0.12867715947882052</v>
      </c>
      <c r="C12">
        <f t="shared" si="1"/>
        <v>0.28116691468801913</v>
      </c>
      <c r="D12">
        <f t="shared" si="1"/>
        <v>-0.11395815117815511</v>
      </c>
      <c r="E12">
        <f t="shared" si="1"/>
        <v>0.17630157118273604</v>
      </c>
      <c r="F12">
        <f t="shared" si="1"/>
        <v>0.15285076285402099</v>
      </c>
    </row>
    <row r="13" spans="1:7" x14ac:dyDescent="0.25">
      <c r="A13" t="s">
        <v>64</v>
      </c>
      <c r="B13">
        <f>C6/B6-1</f>
        <v>0</v>
      </c>
      <c r="C13">
        <f>D6/C6-1</f>
        <v>0</v>
      </c>
      <c r="D13">
        <f t="shared" ref="D13:F13" si="2">E6/D6-1</f>
        <v>0</v>
      </c>
      <c r="E13">
        <f t="shared" si="2"/>
        <v>-0.1088847100467355</v>
      </c>
      <c r="F13">
        <f t="shared" si="2"/>
        <v>0</v>
      </c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C66483-BB91-4034-802F-259CA22696F8}">
  <dimension ref="A1:I2"/>
  <sheetViews>
    <sheetView tabSelected="1" workbookViewId="0">
      <selection activeCell="C23" sqref="C23"/>
    </sheetView>
  </sheetViews>
  <sheetFormatPr defaultRowHeight="15" x14ac:dyDescent="0.25"/>
  <cols>
    <col min="7" max="7" width="11" bestFit="1" customWidth="1"/>
  </cols>
  <sheetData>
    <row r="1" spans="1:9" x14ac:dyDescent="0.25">
      <c r="B1">
        <v>2016</v>
      </c>
      <c r="C1">
        <v>2017</v>
      </c>
      <c r="D1">
        <v>2018</v>
      </c>
      <c r="E1">
        <v>2019</v>
      </c>
      <c r="F1">
        <v>2020</v>
      </c>
      <c r="G1">
        <v>2021</v>
      </c>
    </row>
    <row r="2" spans="1:9" x14ac:dyDescent="0.25">
      <c r="A2" t="s">
        <v>56</v>
      </c>
      <c r="B2" t="s">
        <v>36</v>
      </c>
      <c r="C2" t="s">
        <v>37</v>
      </c>
      <c r="D2" t="s">
        <v>38</v>
      </c>
      <c r="E2" t="s">
        <v>39</v>
      </c>
      <c r="F2" t="s">
        <v>40</v>
      </c>
      <c r="G2">
        <f>16970789200/1000</f>
        <v>16970789.199999999</v>
      </c>
      <c r="I2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1_Summary - actual liability</vt:lpstr>
      <vt:lpstr>2_Summary - potential</vt:lpstr>
      <vt:lpstr>3_Summary - final regime</vt:lpstr>
      <vt:lpstr>4_Summary - public and SMEs</vt:lpstr>
      <vt:lpstr>Confidential inputs</vt:lpstr>
      <vt:lpstr>Non-confidential input</vt:lpstr>
      <vt:lpstr>Figure 3.12 and 3.13 </vt:lpstr>
      <vt:lpstr>Figure 3.14 and 3.15 </vt:lpstr>
      <vt:lpstr>Figure 3.16 and 3.17</vt:lpstr>
      <vt:lpstr>Figure 4.2</vt:lpstr>
      <vt:lpstr>GDP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Grzegorz Poniatowski</dc:creator>
  <cp:lastModifiedBy>Mahin Tariq</cp:lastModifiedBy>
  <dcterms:created xsi:type="dcterms:W3CDTF">2015-06-05T18:17:20Z</dcterms:created>
  <dcterms:modified xsi:type="dcterms:W3CDTF">2024-11-13T17:15:38Z</dcterms:modified>
</cp:coreProperties>
</file>